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24"/>
  </bookViews>
  <sheets>
    <sheet name="1-Aulario_Ext_Infr_Aluminio com" sheetId="1" r:id="rId1"/>
    <sheet name="2-Gimnasio" sheetId="2" r:id="rId2"/>
    <sheet name="3-Vestuario" sheetId="3" r:id="rId3"/>
    <sheet name="4-Entrepiso" sheetId="4" r:id="rId4"/>
  </sheets>
  <definedNames>
    <definedName name="__xlnm.Print_Area">'4-Entrepiso'!$A$3:$I$441</definedName>
    <definedName name="__xlnm.Print_Titles">'4-Entrepiso'!$15:$17</definedName>
    <definedName name="_1Excel_BuiltIn_Print_Titles_1_1">"$'FORMULARIO B basico'.$A$3:$AMJ$16"</definedName>
    <definedName name="_Toc14251575_1">'4-Entrepiso'!$E$360</definedName>
    <definedName name="_Toc14251584_1">'4-Entrepiso'!$E$361</definedName>
    <definedName name="_Toc14251585_1">'4-Entrepiso'!$E$365</definedName>
    <definedName name="_Toc14251586_1">'4-Entrepiso'!$B$362</definedName>
    <definedName name="_Toc350897530_1">'4-Entrepiso'!$B$384</definedName>
    <definedName name="_Toc350897532_1">NA()</definedName>
    <definedName name="_Toc350926418_1">'4-Entrepiso'!$E$359</definedName>
    <definedName name="_Toc350926432_1">'4-Entrepiso'!$B$350</definedName>
    <definedName name="_Toc350926433_1">'4-Entrepiso'!$B$352</definedName>
    <definedName name="_Toc350926434_1">'4-Entrepiso'!$B$354</definedName>
    <definedName name="_Toc350926435_1">'4-Entrepiso'!$B$357</definedName>
    <definedName name="actfeem">"$#REF!.$E$18"</definedName>
    <definedName name="actipav">"$#REF!.$E$16"</definedName>
    <definedName name="actlab">"$#REF!.$E$15"</definedName>
    <definedName name="actualizador1">"$#REF!.$E$14"</definedName>
    <definedName name="_xlnm.Print_Area" localSheetId="3">'4-Entrepiso'!$A$3:$I$441</definedName>
    <definedName name="dolar">"$#REF!.$G$4"</definedName>
    <definedName name="DOLAR_USA_VENTA">"$#REF!.$E$5"</definedName>
    <definedName name="Excel_BuiltIn_Print_Titles_2">"$#REF!.$A$1:$AMJ$7"</definedName>
    <definedName name="Excel_BuiltIn_Print_Titles_3">"$Mediciones.$A$1:$AMJ$7"</definedName>
    <definedName name="FACTOR_OE">"$#REF!.$E$2"</definedName>
    <definedName name="FACTOR_SC">"$#REF!.$E$3"</definedName>
    <definedName name="factoroe">"$#REF!.$G$1"</definedName>
    <definedName name="factorsc">"$#REF!.$D$3"</definedName>
    <definedName name="INCA">"$#REF!.$E$17"</definedName>
    <definedName name="REGION">"$#REF!.$E$4"</definedName>
    <definedName name="RELAC.AREAS">"$#REF!.$E$#REF!"</definedName>
    <definedName name="ROCHA">"$#REF!.$G$3"</definedName>
    <definedName name="TC">"$#REF!.$AK$2"</definedName>
    <definedName name="_xlnm.Print_Titles" localSheetId="3">'4-Entrepiso'!$15:$17</definedName>
  </definedNames>
  <calcPr calcId="125725" iterateDelta="1E-4"/>
</workbook>
</file>

<file path=xl/calcChain.xml><?xml version="1.0" encoding="utf-8"?>
<calcChain xmlns="http://schemas.openxmlformats.org/spreadsheetml/2006/main">
  <c r="I224" i="4"/>
  <c r="G224"/>
  <c r="I226" i="3"/>
  <c r="G226"/>
  <c r="I355" i="1"/>
  <c r="G355"/>
  <c r="I193" i="4"/>
  <c r="G193"/>
  <c r="I189"/>
  <c r="G189"/>
  <c r="I183"/>
  <c r="G183"/>
  <c r="I168"/>
  <c r="G168"/>
  <c r="I134"/>
  <c r="G134"/>
  <c r="I125"/>
  <c r="G125"/>
  <c r="I116"/>
  <c r="G116"/>
  <c r="I101"/>
  <c r="G101"/>
  <c r="I108"/>
  <c r="G108"/>
  <c r="G92"/>
  <c r="I89"/>
  <c r="G89"/>
  <c r="I79"/>
  <c r="G79"/>
  <c r="I72"/>
  <c r="G72"/>
  <c r="I68"/>
  <c r="G68"/>
  <c r="I64"/>
  <c r="G64"/>
  <c r="I58"/>
  <c r="G58"/>
  <c r="I48"/>
  <c r="G44"/>
  <c r="I39"/>
  <c r="G39"/>
  <c r="I31"/>
  <c r="G31"/>
  <c r="I26"/>
  <c r="I225" s="1"/>
  <c r="G230" s="1"/>
  <c r="G231" s="1"/>
  <c r="G26"/>
  <c r="G225" s="1"/>
  <c r="I227" i="3"/>
  <c r="G232" s="1"/>
  <c r="G233" s="1"/>
  <c r="I218"/>
  <c r="G218"/>
  <c r="I215"/>
  <c r="G215"/>
  <c r="I209"/>
  <c r="G209"/>
  <c r="I187"/>
  <c r="G187"/>
  <c r="I183"/>
  <c r="G183"/>
  <c r="I177"/>
  <c r="G177"/>
  <c r="I162"/>
  <c r="G162"/>
  <c r="I126"/>
  <c r="G126"/>
  <c r="I116"/>
  <c r="G116"/>
  <c r="I107"/>
  <c r="G107"/>
  <c r="I99"/>
  <c r="G99"/>
  <c r="I93"/>
  <c r="G93"/>
  <c r="I87"/>
  <c r="G87"/>
  <c r="I83"/>
  <c r="G83"/>
  <c r="I75"/>
  <c r="G75"/>
  <c r="I67"/>
  <c r="G67"/>
  <c r="I62"/>
  <c r="G62"/>
  <c r="I58"/>
  <c r="G58"/>
  <c r="I53"/>
  <c r="G53"/>
  <c r="I45"/>
  <c r="G45"/>
  <c r="I40"/>
  <c r="G40"/>
  <c r="I35"/>
  <c r="G35"/>
  <c r="I26"/>
  <c r="G26"/>
  <c r="G227" s="1"/>
  <c r="I143" i="2"/>
  <c r="G143"/>
  <c r="I138"/>
  <c r="G138"/>
  <c r="I121"/>
  <c r="G121"/>
  <c r="I113"/>
  <c r="G113"/>
  <c r="I110"/>
  <c r="G110"/>
  <c r="I104"/>
  <c r="G104"/>
  <c r="I98"/>
  <c r="G98"/>
  <c r="I92"/>
  <c r="G92"/>
  <c r="I78"/>
  <c r="G78"/>
  <c r="I70"/>
  <c r="G70"/>
  <c r="I65"/>
  <c r="G65"/>
  <c r="I57"/>
  <c r="G57"/>
  <c r="I50"/>
  <c r="G50"/>
  <c r="I46"/>
  <c r="G46"/>
  <c r="I41"/>
  <c r="G41"/>
  <c r="I37"/>
  <c r="G37"/>
  <c r="I27"/>
  <c r="G27"/>
  <c r="G122" s="1"/>
  <c r="I406" i="1"/>
  <c r="G406"/>
  <c r="I401"/>
  <c r="G401"/>
  <c r="I395"/>
  <c r="G395"/>
  <c r="I389"/>
  <c r="G389"/>
  <c r="I362"/>
  <c r="G362"/>
  <c r="I347"/>
  <c r="G347"/>
  <c r="I314"/>
  <c r="G314"/>
  <c r="I311"/>
  <c r="G311"/>
  <c r="I296"/>
  <c r="G296"/>
  <c r="G290"/>
  <c r="I290"/>
  <c r="I275"/>
  <c r="G275"/>
  <c r="I271"/>
  <c r="G271"/>
  <c r="I267"/>
  <c r="G267"/>
  <c r="I261"/>
  <c r="G261"/>
  <c r="I243"/>
  <c r="G243"/>
  <c r="I199"/>
  <c r="G199"/>
  <c r="I189"/>
  <c r="G189"/>
  <c r="I171"/>
  <c r="G171"/>
  <c r="I166"/>
  <c r="G166"/>
  <c r="I138"/>
  <c r="G138"/>
  <c r="I134"/>
  <c r="G134"/>
  <c r="I127"/>
  <c r="G127"/>
  <c r="I113"/>
  <c r="G113"/>
  <c r="I106"/>
  <c r="G106"/>
  <c r="I98"/>
  <c r="G98"/>
  <c r="I94"/>
  <c r="G94"/>
  <c r="I89"/>
  <c r="G89"/>
  <c r="I84"/>
  <c r="G84"/>
  <c r="I74"/>
  <c r="G74"/>
  <c r="I67"/>
  <c r="G67"/>
  <c r="I62"/>
  <c r="G62"/>
  <c r="I47"/>
  <c r="G47"/>
  <c r="I41"/>
  <c r="G41"/>
  <c r="I27"/>
  <c r="G27"/>
  <c r="G178"/>
  <c r="I178"/>
  <c r="I44" i="4"/>
  <c r="G48"/>
  <c r="I92"/>
  <c r="G207"/>
  <c r="I207"/>
  <c r="G213"/>
  <c r="I213"/>
  <c r="G216"/>
  <c r="I216"/>
  <c r="G226" l="1"/>
  <c r="G227" s="1"/>
  <c r="G228" i="3"/>
  <c r="G229" s="1"/>
  <c r="G363" i="1"/>
  <c r="I363"/>
  <c r="G368" s="1"/>
  <c r="G369" s="1"/>
  <c r="G364"/>
  <c r="G365" s="1"/>
  <c r="I122" i="2"/>
  <c r="G127" s="1"/>
  <c r="G128" s="1"/>
  <c r="G123"/>
  <c r="G124" s="1"/>
  <c r="G228" i="4" l="1"/>
  <c r="G229"/>
  <c r="G232" s="1"/>
  <c r="G230" i="3"/>
  <c r="G231" s="1"/>
  <c r="G234" s="1"/>
  <c r="G366" i="1"/>
  <c r="G367" s="1"/>
  <c r="G370" s="1"/>
  <c r="G125" i="2"/>
  <c r="G126" s="1"/>
  <c r="G129" s="1"/>
</calcChain>
</file>

<file path=xl/sharedStrings.xml><?xml version="1.0" encoding="utf-8"?>
<sst xmlns="http://schemas.openxmlformats.org/spreadsheetml/2006/main" count="2299" uniqueCount="950">
  <si>
    <t>Obra:</t>
  </si>
  <si>
    <t>LLAMADO PUBLICO A OFERTAS Nº01/2015/ FIDEICOMISO - UDELAR</t>
  </si>
  <si>
    <t>POMLP - ISEF - Gimnasio y Aulario en Predio Malvín Norte de la UdelaR</t>
  </si>
  <si>
    <t>Componente:</t>
  </si>
  <si>
    <t>1. Aulario_cerramientos aluminio_infraestructuras_exteriores_P.E completo</t>
  </si>
  <si>
    <t>Documento:</t>
  </si>
  <si>
    <t xml:space="preserve">Rubrado </t>
  </si>
  <si>
    <t xml:space="preserve">1. El Proponente presentará el rubrado en este orden. </t>
  </si>
  <si>
    <t xml:space="preserve">2. De incorporarse nuevos que el proponente entienda no contemplados en el APL y que deben incluirse, los mismos </t>
  </si>
  <si>
    <t>se incluirán al final del capítulo correspondiente.</t>
  </si>
  <si>
    <t>3. De no corresponder un rubro se indicará metraje igual a 0 sin eliminarlo y cotizando el precio unitario</t>
  </si>
  <si>
    <t>4. Incluir el Monto Imponible por rubro</t>
  </si>
  <si>
    <t>Nota: se establecerán subtotales parciales por rubro.</t>
  </si>
  <si>
    <t>Precio</t>
  </si>
  <si>
    <t>Sub</t>
  </si>
  <si>
    <t>Monto</t>
  </si>
  <si>
    <t>CAPÍTULO</t>
  </si>
  <si>
    <t>RUBRO E ITEMS</t>
  </si>
  <si>
    <t>Unid.</t>
  </si>
  <si>
    <t>Metraje</t>
  </si>
  <si>
    <t>Unitario</t>
  </si>
  <si>
    <t>Total</t>
  </si>
  <si>
    <t>total</t>
  </si>
  <si>
    <t>Imponible</t>
  </si>
  <si>
    <t>$</t>
  </si>
  <si>
    <t>P/Rubro</t>
  </si>
  <si>
    <t>P/SubRubro</t>
  </si>
  <si>
    <t>CAPÍTULO 1</t>
  </si>
  <si>
    <t>IMPLANTACIÓN DE OBRA</t>
  </si>
  <si>
    <t>1.01</t>
  </si>
  <si>
    <t>Carteles de obra</t>
  </si>
  <si>
    <t>u.</t>
  </si>
  <si>
    <t>1.02</t>
  </si>
  <si>
    <t>Construcciones provisorias - Para Contratista, Supervisión de Obras y UdelaR</t>
  </si>
  <si>
    <t>Gl.</t>
  </si>
  <si>
    <t>1.03</t>
  </si>
  <si>
    <t>Instalaciones provisorias de agua y luz</t>
  </si>
  <si>
    <t>1.04</t>
  </si>
  <si>
    <t>Limpieza de terreno (capa superficial -tierra vegetal- en la zona de obras; especies vegetales a retirar, etc.)</t>
  </si>
  <si>
    <t>1.05</t>
  </si>
  <si>
    <t>Mobiliario para construcciones provisorias y equipamiento de seguridad para la Supervisión de Obras y la UdelaR</t>
  </si>
  <si>
    <t>1.06</t>
  </si>
  <si>
    <t>Replanteo planialtimétrico</t>
  </si>
  <si>
    <t>1.07</t>
  </si>
  <si>
    <t>Barrera y vallado</t>
  </si>
  <si>
    <t>1.08</t>
  </si>
  <si>
    <t>Rubros nuevos (detallar)</t>
  </si>
  <si>
    <t>SUBTOTAL CAPITULO 1</t>
  </si>
  <si>
    <t>CAPÍTULO 2</t>
  </si>
  <si>
    <t>MOVIMIENTOS DE TIERRA</t>
  </si>
  <si>
    <r>
      <t>Nota 1</t>
    </r>
    <r>
      <rPr>
        <i/>
        <sz val="10"/>
        <rFont val="Calibri"/>
        <family val="2"/>
        <charset val="1"/>
      </rPr>
      <t>: el terreno se entrega en las condiciones constatadas por el Contratista en la Visita al sitio de las obras de acuerdo a lo indicado en el PCP</t>
    </r>
  </si>
  <si>
    <r>
      <t>Nota 2</t>
    </r>
    <r>
      <rPr>
        <i/>
        <sz val="10"/>
        <rFont val="Calibri"/>
        <family val="2"/>
      </rPr>
      <t>: el terreno sobrante de excavaciones se colocará en el mismo sitio de las obras en coordinacion con la Supervision de Obra y acorde a lo expresado en Memoria Descriptiva</t>
    </r>
  </si>
  <si>
    <t>2.01</t>
  </si>
  <si>
    <t>Canalizaciones de conexión de instalaciones bajo rasante</t>
  </si>
  <si>
    <t>2.02</t>
  </si>
  <si>
    <t xml:space="preserve">Desmontes para nivelación para lograr los niveles de proyecto </t>
  </si>
  <si>
    <t>m3.</t>
  </si>
  <si>
    <t>2.03</t>
  </si>
  <si>
    <t xml:space="preserve">Desmontes para nivelación para lograr los niveles de proyecto en espacios exteriores </t>
  </si>
  <si>
    <t>m3</t>
  </si>
  <si>
    <t>2.04</t>
  </si>
  <si>
    <t>Excavación de bases de fundación</t>
  </si>
  <si>
    <t>2.05</t>
  </si>
  <si>
    <t>Excavación de sala maquinas tanques de HoAo y otros (sujeto a solución a adjudicar)</t>
  </si>
  <si>
    <t>2.06</t>
  </si>
  <si>
    <t>Nivelación con aporte de material granular de acuerdo a desniveles</t>
  </si>
  <si>
    <t>2.07</t>
  </si>
  <si>
    <t>Nivelación con aporte de material granular de acuerdo a desniveles de proyecto en espacios exteriores</t>
  </si>
  <si>
    <t>2.08</t>
  </si>
  <si>
    <t>Rellenos con apisonado con suelos granulares libres de fracciones finas con potencial expansivo apisonado entre vigas</t>
  </si>
  <si>
    <t>2.09</t>
  </si>
  <si>
    <t>Rellenos con apisonado con suelos granulares libres de fracciones finas con potencial expansivo en espacios exteriores</t>
  </si>
  <si>
    <t>2.10</t>
  </si>
  <si>
    <t>SUBTOTAL CAPITULO 2</t>
  </si>
  <si>
    <t>CAPÍTULO 3</t>
  </si>
  <si>
    <t xml:space="preserve">ESTRUCTURA </t>
  </si>
  <si>
    <t>3.01</t>
  </si>
  <si>
    <t>ESTRUCTURA DE HORMIGÓN ARMADO</t>
  </si>
  <si>
    <t>3.01.01</t>
  </si>
  <si>
    <t>Capa de hormigón pobre de regularizacion y limpieza  bajo bases</t>
  </si>
  <si>
    <t>3.01.02</t>
  </si>
  <si>
    <t>Hormigón armado de escaleras y rampas</t>
  </si>
  <si>
    <t>3.02</t>
  </si>
  <si>
    <t>SUBTOTAL CAPITULO 3</t>
  </si>
  <si>
    <t>CAPÍTULO 4</t>
  </si>
  <si>
    <t>MUROS, TABIQUES Y DIVISORIAS</t>
  </si>
  <si>
    <t xml:space="preserve"> 4.01</t>
  </si>
  <si>
    <t>MUROS</t>
  </si>
  <si>
    <t xml:space="preserve"> 4.01.01</t>
  </si>
  <si>
    <t>M01- Muro divisorio / interior – interior, #10 cm simple sin revestir.</t>
  </si>
  <si>
    <t>m2.</t>
  </si>
  <si>
    <t xml:space="preserve"> 4.01.02</t>
  </si>
  <si>
    <t xml:space="preserve">M02: Muro divisorio / interior – interior, #10 cm simple revstido en una cara. </t>
  </si>
  <si>
    <t xml:space="preserve"> 4.01.03</t>
  </si>
  <si>
    <t>M03 -Muro de ladrillo visto exterior Nivel +3,16 (ver planilla de locales)</t>
  </si>
  <si>
    <t xml:space="preserve"> 4.02</t>
  </si>
  <si>
    <t>DIVISORIAS INTERIORES</t>
  </si>
  <si>
    <t>4.02.01</t>
  </si>
  <si>
    <r>
      <t>T01</t>
    </r>
    <r>
      <rPr>
        <sz val="11"/>
        <rFont val="Calibri"/>
        <family val="2"/>
        <charset val="1"/>
      </rPr>
      <t xml:space="preserve">: </t>
    </r>
    <r>
      <rPr>
        <sz val="11"/>
        <color indexed="8"/>
        <rFont val="Calibri"/>
        <family val="2"/>
        <charset val="1"/>
      </rPr>
      <t>Tabique divisorio de yeso / interior – interior, #11 cm revestido en una cara</t>
    </r>
  </si>
  <si>
    <t>4.02.02</t>
  </si>
  <si>
    <r>
      <t>T02</t>
    </r>
    <r>
      <rPr>
        <sz val="11"/>
        <rFont val="Calibri"/>
        <family val="2"/>
        <charset val="1"/>
      </rPr>
      <t xml:space="preserve">: </t>
    </r>
    <r>
      <rPr>
        <sz val="11"/>
        <color indexed="8"/>
        <rFont val="Calibri"/>
        <family val="2"/>
        <charset val="1"/>
      </rPr>
      <t>Tabique divisorio de yeso / interior – interior, #10 cm enduido y pintado en ambas caras</t>
    </r>
  </si>
  <si>
    <t>4.02.03</t>
  </si>
  <si>
    <r>
      <t>T03</t>
    </r>
    <r>
      <rPr>
        <sz val="11"/>
        <rFont val="Calibri"/>
        <family val="2"/>
        <charset val="1"/>
      </rPr>
      <t xml:space="preserve">: </t>
    </r>
    <r>
      <rPr>
        <sz val="11"/>
        <color indexed="8"/>
        <rFont val="Calibri"/>
        <family val="2"/>
        <charset val="1"/>
      </rPr>
      <t>Tabique divisorio de yeso / interior – interior, #13 cm revestido en  ambas caras</t>
    </r>
  </si>
  <si>
    <t>4.02.04</t>
  </si>
  <si>
    <r>
      <t>T04</t>
    </r>
    <r>
      <rPr>
        <sz val="11"/>
        <rFont val="Calibri"/>
        <family val="2"/>
        <charset val="1"/>
      </rPr>
      <t xml:space="preserve">: </t>
    </r>
    <r>
      <rPr>
        <sz val="11"/>
        <color indexed="8"/>
        <rFont val="Calibri"/>
        <family val="2"/>
        <charset val="1"/>
      </rPr>
      <t>Tabique divisorio de yeso / interior – interior, #15 cm., enduido y pintado en ambas caras</t>
    </r>
  </si>
  <si>
    <t>4.02.05</t>
  </si>
  <si>
    <r>
      <t>T06</t>
    </r>
    <r>
      <rPr>
        <sz val="11"/>
        <rFont val="Calibri"/>
        <family val="2"/>
        <charset val="1"/>
      </rPr>
      <t xml:space="preserve">: </t>
    </r>
    <r>
      <rPr>
        <sz val="11"/>
        <color indexed="8"/>
        <rFont val="Calibri"/>
        <family val="2"/>
        <charset val="1"/>
      </rPr>
      <t>Tabique divisorio de placa cementicia / interior – exterior, 20cm., enduido y pintado en ambas caras</t>
    </r>
  </si>
  <si>
    <t>4.02.06</t>
  </si>
  <si>
    <r>
      <t>T07</t>
    </r>
    <r>
      <rPr>
        <sz val="11"/>
        <rFont val="Calibri"/>
        <family val="2"/>
        <charset val="1"/>
      </rPr>
      <t xml:space="preserve">: </t>
    </r>
    <r>
      <rPr>
        <sz val="11"/>
        <color indexed="8"/>
        <rFont val="Calibri"/>
        <family val="2"/>
        <charset val="1"/>
      </rPr>
      <t>Tabique divisorio de placa cementicia y placas de yeso / interior – exterior / interior - interior, 20cm., enduido y pintado en ambas caras</t>
    </r>
  </si>
  <si>
    <t>4.02.07</t>
  </si>
  <si>
    <r>
      <t xml:space="preserve">T08: </t>
    </r>
    <r>
      <rPr>
        <sz val="11"/>
        <color indexed="8"/>
        <rFont val="Calibri"/>
        <family val="2"/>
        <charset val="1"/>
      </rPr>
      <t>Tabique divisorio de placas cementicias, placas de yeso interior mas revestimiento en placa de MDF microperforado con cámara acústica con lana mineral 2” / interior – exterior / interior - interior, 26cm., enduido y pintado en ambas caras</t>
    </r>
  </si>
  <si>
    <t xml:space="preserve"> 4.03</t>
  </si>
  <si>
    <t>Rubros nuevos  (detallar)</t>
  </si>
  <si>
    <t>SUBTOTAL CAPITULO 4</t>
  </si>
  <si>
    <t>CAPÍTULO 5</t>
  </si>
  <si>
    <t>REVOQUES</t>
  </si>
  <si>
    <t>5.01</t>
  </si>
  <si>
    <t>Azotada arena y portland</t>
  </si>
  <si>
    <t>5.02</t>
  </si>
  <si>
    <t>Revoque  terciados para interiores en paramentos</t>
  </si>
  <si>
    <t>5.03</t>
  </si>
  <si>
    <t>SUBTOTAL CAPITULO 5</t>
  </si>
  <si>
    <t>CAPÍTULO 6</t>
  </si>
  <si>
    <t>CONTRAPISOS</t>
  </si>
  <si>
    <r>
      <t>Nota</t>
    </r>
    <r>
      <rPr>
        <i/>
        <sz val="10"/>
        <rFont val="Calibri"/>
        <family val="2"/>
        <charset val="1"/>
      </rPr>
      <t>: los contrapisos interiores incluyen todas las  juntas necesarias</t>
    </r>
  </si>
  <si>
    <t>6.01</t>
  </si>
  <si>
    <t>Sobre terreno – Contrapiso no armado</t>
  </si>
  <si>
    <t>6.02</t>
  </si>
  <si>
    <t xml:space="preserve">Sobre carpeta existente en aulario - Contrapiso armado esp=10 cm </t>
  </si>
  <si>
    <t>6.04</t>
  </si>
  <si>
    <t xml:space="preserve">Sobre terreno – Contrapiso descendido en baños </t>
  </si>
  <si>
    <t>6.05</t>
  </si>
  <si>
    <t>SUBTOTAL CAPITULO 6</t>
  </si>
  <si>
    <t>CAPÍTULO 7</t>
  </si>
  <si>
    <t>PISOS</t>
  </si>
  <si>
    <r>
      <t>Nota 1</t>
    </r>
    <r>
      <rPr>
        <i/>
        <sz val="10"/>
        <rFont val="Calibri"/>
        <family val="2"/>
        <charset val="1"/>
      </rPr>
      <t xml:space="preserve">: los pisos interiores incluyen entrepuertas </t>
    </r>
  </si>
  <si>
    <r>
      <t>Nota 2</t>
    </r>
    <r>
      <rPr>
        <i/>
        <sz val="10"/>
        <rFont val="Calibri"/>
        <family val="2"/>
        <charset val="1"/>
      </rPr>
      <t>: los pisos interiores incluyen las  juntas necesarias</t>
    </r>
  </si>
  <si>
    <t>7.01</t>
  </si>
  <si>
    <r>
      <t>Baldosas monolíticas pre-pulidas de 30 cmx30 cm x18 mm de excelente calidad, color gris plomo,</t>
    </r>
    <r>
      <rPr>
        <i/>
        <sz val="11"/>
        <color indexed="8"/>
        <rFont val="Calibri"/>
        <family val="2"/>
        <charset val="1"/>
      </rPr>
      <t xml:space="preserve"> tipo Blangino</t>
    </r>
  </si>
  <si>
    <t>7.02</t>
  </si>
  <si>
    <r>
      <t>Huellas y contrahuellas de escalera a Nivel +3,16, Baldosas monolíticas pre-pulidas de 30 cmx30 cm x18 mm de excelente calidad, color gris plomo,</t>
    </r>
    <r>
      <rPr>
        <i/>
        <sz val="11"/>
        <color indexed="8"/>
        <rFont val="Calibri"/>
        <family val="2"/>
        <charset val="1"/>
      </rPr>
      <t xml:space="preserve"> tipo Blangino</t>
    </r>
  </si>
  <si>
    <t>ml.</t>
  </si>
  <si>
    <t>7.03</t>
  </si>
  <si>
    <t>Hormigon pulido de acuerdo a Memoria</t>
  </si>
  <si>
    <t>7.04</t>
  </si>
  <si>
    <t>Felpudos en rulo de PVC (ingreso a aulario)</t>
  </si>
  <si>
    <t>7.05</t>
  </si>
  <si>
    <t xml:space="preserve">Piso Táctil de alerta y direccional según proyecto de Accesibilidad. </t>
  </si>
  <si>
    <t>7.06</t>
  </si>
  <si>
    <t>SUBTOTAL CAPITULO 7</t>
  </si>
  <si>
    <t>CAPÍTULO 8</t>
  </si>
  <si>
    <t>ZÓCALOS, UMBRALES Y ANTEPECHOS</t>
  </si>
  <si>
    <t>8.01</t>
  </si>
  <si>
    <t>Zócalo monolitico pre-pulido de 30 cm x 7 cm x 18 mm, color gris plomo tipo Blangino.</t>
  </si>
  <si>
    <t>m.</t>
  </si>
  <si>
    <t>8.02</t>
  </si>
  <si>
    <t>Umbrales, ver planilla de locales.</t>
  </si>
  <si>
    <t>8.03</t>
  </si>
  <si>
    <t>SUBTOTAL CAPITULO 8</t>
  </si>
  <si>
    <t>CAPÍTULO 9</t>
  </si>
  <si>
    <t>REVESTIMIENTOS</t>
  </si>
  <si>
    <t>9.01</t>
  </si>
  <si>
    <t>Revestimiento ceramico de paramentos interiores</t>
  </si>
  <si>
    <t>9.02</t>
  </si>
  <si>
    <r>
      <t xml:space="preserve">Revestimiento </t>
    </r>
    <r>
      <rPr>
        <sz val="11"/>
        <color indexed="8"/>
        <rFont val="Calibri"/>
        <family val="2"/>
        <charset val="1"/>
      </rPr>
      <t>en placa de MDF microperforado con cámara acústica con lana mineral 2” en Auditorio</t>
    </r>
  </si>
  <si>
    <t>9.03</t>
  </si>
  <si>
    <t>SUBTOTAL CAPITULO 9</t>
  </si>
  <si>
    <t>CAPÍTULO 10</t>
  </si>
  <si>
    <t>CIELORRASOS Y TECHOS LIVIANOS</t>
  </si>
  <si>
    <t>10.01</t>
  </si>
  <si>
    <t>Cenefa en placa de yeso interior, junta tomada.</t>
  </si>
  <si>
    <t>10.02</t>
  </si>
  <si>
    <t>SUBTOTAL CAPITULO 10</t>
  </si>
  <si>
    <t>CAPÍTULO 11</t>
  </si>
  <si>
    <t>IMPERMEABILIZACIONES,  AISLACIONES Y JUNTAS</t>
  </si>
  <si>
    <r>
      <t>Nota 1</t>
    </r>
    <r>
      <rPr>
        <i/>
        <sz val="10"/>
        <rFont val="Calibri"/>
        <family val="2"/>
        <charset val="1"/>
      </rPr>
      <t>: las terminaciones de cubiertas se incluyen en este capítulo con la impermeabilización correspondiente</t>
    </r>
  </si>
  <si>
    <t>11.01</t>
  </si>
  <si>
    <t>Impermeabilización horizontal de muros (capa aisladora de cimientos)</t>
  </si>
  <si>
    <t>11.02</t>
  </si>
  <si>
    <t>Impermeabilización horizontal sobre terreno</t>
  </si>
  <si>
    <t>11.03</t>
  </si>
  <si>
    <t>Impermeabilización en baños</t>
  </si>
  <si>
    <t>11.04</t>
  </si>
  <si>
    <t>Impermeablizacion en MC existente según Memoria</t>
  </si>
  <si>
    <t>11.05</t>
  </si>
  <si>
    <t>SUBTOTAL CAPITULO 11</t>
  </si>
  <si>
    <t>CAPÍTULO 12</t>
  </si>
  <si>
    <t>VIDRIOS Y ESPEJOS</t>
  </si>
  <si>
    <r>
      <t>Nota:</t>
    </r>
    <r>
      <rPr>
        <i/>
        <sz val="10"/>
        <rFont val="Calibri"/>
        <family val="2"/>
        <charset val="1"/>
      </rPr>
      <t xml:space="preserve">  Los vidrios de aberturas y mamparas se incluyen con cada tipo en el capitulo correspondiente </t>
    </r>
  </si>
  <si>
    <t>12.01</t>
  </si>
  <si>
    <t xml:space="preserve">Espejos en SSHH locales 002 y 004 </t>
  </si>
  <si>
    <t>12.02</t>
  </si>
  <si>
    <t xml:space="preserve">Espejo en SSHH tisanería local 001 </t>
  </si>
  <si>
    <t>12.03</t>
  </si>
  <si>
    <t>Espejo en SSHH local 005</t>
  </si>
  <si>
    <t>12.04</t>
  </si>
  <si>
    <t>SUBTOTAL CAPITULO 12</t>
  </si>
  <si>
    <t>CAPÍTULO 13</t>
  </si>
  <si>
    <t xml:space="preserve">CARPINTERIA MADERA </t>
  </si>
  <si>
    <r>
      <t>Nota:</t>
    </r>
    <r>
      <rPr>
        <i/>
        <sz val="10"/>
        <rFont val="Calibri"/>
        <family val="2"/>
        <charset val="1"/>
      </rPr>
      <t xml:space="preserve">  Incluye suministro y colocacion de la abertura. Incluidos vidrios y madera según el tipo. Incluidos accesorios y herrajes. </t>
    </r>
  </si>
  <si>
    <t>13.01</t>
  </si>
  <si>
    <t>PUERTAS</t>
  </si>
  <si>
    <t>13.01.01</t>
  </si>
  <si>
    <t>C01 - Puerta batiente ver planilla y especificación memoria de locales</t>
  </si>
  <si>
    <t>13.01.02</t>
  </si>
  <si>
    <t>C02 - Puerta batiente ver planilla y especificación memoria de locales</t>
  </si>
  <si>
    <t>13.01.03</t>
  </si>
  <si>
    <t>C03 - Puerta batiente ver planilla y especificación memoria de locales</t>
  </si>
  <si>
    <t>13.01.04</t>
  </si>
  <si>
    <t>C04 - Puerta batiente hoja y un cuarto ver planilla y especificación memoria de locales</t>
  </si>
  <si>
    <t>13.01.05</t>
  </si>
  <si>
    <t>C05 - Puerta doble batiente ver planilla y especificación memoria de locales</t>
  </si>
  <si>
    <t>13.01.06</t>
  </si>
  <si>
    <t>C06 - Puerta doble batiente ver planilla y especificación memoria de locales</t>
  </si>
  <si>
    <t>13.01.07</t>
  </si>
  <si>
    <t>C07 - Puerta batiente ver planilla y especificación memoria de locales</t>
  </si>
  <si>
    <t>13.01.08</t>
  </si>
  <si>
    <t>C08 - Puerta corrediza ver planilla y especificación memoria de locales</t>
  </si>
  <si>
    <t>13.01.09</t>
  </si>
  <si>
    <t>C10 - Puerta doble batiente ver planilla y especificación memoria de locales</t>
  </si>
  <si>
    <t>13.02</t>
  </si>
  <si>
    <t>SUBTOTAL CAPITULO 13</t>
  </si>
  <si>
    <t>CAPÍTULO 14</t>
  </si>
  <si>
    <t>HERRERÍA</t>
  </si>
  <si>
    <r>
      <t>Nota:</t>
    </r>
    <r>
      <rPr>
        <i/>
        <sz val="9"/>
        <rFont val="Trebuchet MS"/>
        <family val="2"/>
        <charset val="1"/>
      </rPr>
      <t xml:space="preserve">  Incluye suministro y colocacion.</t>
    </r>
  </si>
  <si>
    <t>14.01</t>
  </si>
  <si>
    <t>H01 - Puerta batiente hoja y un cuarto ver planilla y especificación memoria de locales</t>
  </si>
  <si>
    <t>14.02</t>
  </si>
  <si>
    <t>H02 - Cerramiento escalera incluye pasamanos</t>
  </si>
  <si>
    <t>14.03</t>
  </si>
  <si>
    <t>H03 - Cerramiento en huecos de muros exteriores de mamposteria existentes ( fachadas Este y Oeste)</t>
  </si>
  <si>
    <t>SUBTOTAL CAPITULO 14</t>
  </si>
  <si>
    <t>CAPÍTULO 15</t>
  </si>
  <si>
    <t>ACERO INOXIDABLE</t>
  </si>
  <si>
    <t>15.01</t>
  </si>
  <si>
    <t>Conjunto de barras y accesorios en SSHH con accesibilidad universal, por SSHH</t>
  </si>
  <si>
    <t>15.02</t>
  </si>
  <si>
    <t>SUBTOTAL CAPITULO 15</t>
  </si>
  <si>
    <t>CAPÍTULO 16</t>
  </si>
  <si>
    <t xml:space="preserve">ALUMINIO </t>
  </si>
  <si>
    <r>
      <t>Nota</t>
    </r>
    <r>
      <rPr>
        <i/>
        <sz val="10"/>
        <rFont val="Calibri"/>
        <family val="2"/>
        <charset val="1"/>
      </rPr>
      <t>: Incluye suministro y colocacion. Incluidos vidrios según el tipo. Incluidos accesorios y herrajes.</t>
    </r>
  </si>
  <si>
    <t>16.01</t>
  </si>
  <si>
    <t>ALUMINIO DE ABERTURAS CON PROYECTO EJECUTIVO - Suministro y Colocacion inmediata</t>
  </si>
  <si>
    <t>16.01.01</t>
  </si>
  <si>
    <t>16.01.02</t>
  </si>
  <si>
    <t>16.01.03</t>
  </si>
  <si>
    <t>16.01.04</t>
  </si>
  <si>
    <t>16.01.05</t>
  </si>
  <si>
    <t>16.01.06</t>
  </si>
  <si>
    <t>16.02</t>
  </si>
  <si>
    <t>16.02.01</t>
  </si>
  <si>
    <t>AL01- Puerta batiente + vidrios fijos + celosía + proyección (aulas fachada Este)</t>
  </si>
  <si>
    <t>16.02.02</t>
  </si>
  <si>
    <t xml:space="preserve">AL02- Vidrio fijo + celosía </t>
  </si>
  <si>
    <t>16.02.03</t>
  </si>
  <si>
    <t>AL03- Puerta batiente + vidrios fijos + celosía + proyección (aulas fachada Este)</t>
  </si>
  <si>
    <t>16.02.04</t>
  </si>
  <si>
    <t>AL04- Puerta batiente + vidrios fijos + celosía + proyección (aulas fachada Este)</t>
  </si>
  <si>
    <t>16.02.05</t>
  </si>
  <si>
    <t xml:space="preserve">AL05- Vidrios fijos DVH (aulas fachada Sur) </t>
  </si>
  <si>
    <t>16.02.06</t>
  </si>
  <si>
    <t>AL06- Doble puerta batiente + vidrios fijos (acceso fachada Oeste)</t>
  </si>
  <si>
    <t>16.02.07</t>
  </si>
  <si>
    <t>AL07- Vidrios fijos +proyección ( fachada Oeste)</t>
  </si>
  <si>
    <t>16.02.08</t>
  </si>
  <si>
    <t>AL08- Vidrios fijos +proyección ( acceso Oeste)</t>
  </si>
  <si>
    <t>16.02.09</t>
  </si>
  <si>
    <t>AL09- Vidrios fijos + proyección ( Hall de acceso)</t>
  </si>
  <si>
    <t>16.02.10</t>
  </si>
  <si>
    <t>AL10- Acceso doble batiente + vidrios fijos DVH ( fachada Sur)</t>
  </si>
  <si>
    <t>16.02.11</t>
  </si>
  <si>
    <t>AL11- Celosía fija</t>
  </si>
  <si>
    <t>16.02.12</t>
  </si>
  <si>
    <t>AL20- Vidrios fijos DVH (aula auditorio fachada Este)</t>
  </si>
  <si>
    <t>16.02.13</t>
  </si>
  <si>
    <t>AL21- Vidrios fijos DVH (aula auditorio fachada Sur)</t>
  </si>
  <si>
    <t>16.02.14</t>
  </si>
  <si>
    <t>AL22- Celosía (aula auditorio fachada Oeste)</t>
  </si>
  <si>
    <t>16.02.15</t>
  </si>
  <si>
    <t>AL23- Celosía (aula auditorio acceso Oeste)</t>
  </si>
  <si>
    <t>16.02.16</t>
  </si>
  <si>
    <t>AL24- Puerta batiente (ducto)</t>
  </si>
  <si>
    <t>16.03</t>
  </si>
  <si>
    <t>SUBTOTAL CAPITULO 16</t>
  </si>
  <si>
    <t>CAPÍTULO 17</t>
  </si>
  <si>
    <t>MAMPARAS</t>
  </si>
  <si>
    <t>17.01</t>
  </si>
  <si>
    <t>MAMPARAS DE ALUMINIO Y LAMINADO PLASTICO</t>
  </si>
  <si>
    <t>17.01.01</t>
  </si>
  <si>
    <t>M01 - Mampara aluminio y melamínico blanco con puerta en gabinetes</t>
  </si>
  <si>
    <t>17.02</t>
  </si>
  <si>
    <t>SUBTOTAL CAPITULO 17</t>
  </si>
  <si>
    <t>CAPÍTULO 18</t>
  </si>
  <si>
    <t>MESADAS</t>
  </si>
  <si>
    <r>
      <t>Nota</t>
    </r>
    <r>
      <rPr>
        <i/>
        <sz val="10"/>
        <rFont val="Calibri"/>
        <family val="2"/>
        <charset val="1"/>
      </rPr>
      <t>: Se cotizan por unitarios e incluyen soportes metálicos.</t>
    </r>
  </si>
  <si>
    <t>18.01</t>
  </si>
  <si>
    <t xml:space="preserve">MESADAS </t>
  </si>
  <si>
    <t>18.01.01</t>
  </si>
  <si>
    <t>G01 - Mesada con encimera  con pileta y griferia según planilla.</t>
  </si>
  <si>
    <t>18.01.02</t>
  </si>
  <si>
    <t>G02 - Mesada con encimera con 4 piletas y grifería según planilla.</t>
  </si>
  <si>
    <t>18.02</t>
  </si>
  <si>
    <t>SUBTOTAL CAPITULO 18</t>
  </si>
  <si>
    <t>CAPÍTULO 19</t>
  </si>
  <si>
    <t>PINTURAS</t>
  </si>
  <si>
    <r>
      <t>Nota:</t>
    </r>
    <r>
      <rPr>
        <i/>
        <sz val="10"/>
        <rFont val="Calibri"/>
        <family val="2"/>
        <charset val="1"/>
      </rPr>
      <t xml:space="preserve"> El esmalte sintético sobre cañerías se incluye en el precio de las cañerías en Capitulo 21</t>
    </r>
  </si>
  <si>
    <t>19.01</t>
  </si>
  <si>
    <t>Enduido plástico</t>
  </si>
  <si>
    <t>19.02</t>
  </si>
  <si>
    <t>Esmalte Sintético para metal, semi brillo, sobre fondo antioxido 2 manos, en Herrería</t>
  </si>
  <si>
    <t>19.03</t>
  </si>
  <si>
    <t>Esmalte sintético semi - brillo, sobre fondo blanco 1 o 2 manos, sellador antialcalino, 2 mano, en carpintería.</t>
  </si>
  <si>
    <t>19.04</t>
  </si>
  <si>
    <t>Pintura tipo esmalte al agua semi - brillo  para interiores, blanco, sobre sellador. Sobre tabiques de obra seca y muros revocados enduidos</t>
  </si>
  <si>
    <t>19.05</t>
  </si>
  <si>
    <t>Pintura tipo latex acrílica  superlavable semi-mate para interiores, blanco, sobre sellador. Sobre tabiques de obra seca y muros revocados enduidos</t>
  </si>
  <si>
    <t>19.06</t>
  </si>
  <si>
    <t>Pintura tipo latex acrílica  superlavable semi-mate para interiores, blanco, sobre sellador. Sobre cielorraso de yeso / cenefa.</t>
  </si>
  <si>
    <t>19.07</t>
  </si>
  <si>
    <t>Protección de placas de MDF perforadas , sellador de madera. Pintura esmalte sintetico semi – brillo, sobre fondo blanco 1 o 2 manos.</t>
  </si>
  <si>
    <t>19.08</t>
  </si>
  <si>
    <t>SUBTOTAL CAPITULO 19</t>
  </si>
  <si>
    <t>CAPÍTULO 20</t>
  </si>
  <si>
    <t>AYUDAS SUBCONTRATOS</t>
  </si>
  <si>
    <r>
      <t>Nota</t>
    </r>
    <r>
      <rPr>
        <i/>
        <sz val="10"/>
        <rFont val="Calibri"/>
        <family val="2"/>
        <charset val="1"/>
      </rPr>
      <t>: Incluye suministro y colocacion de equipos de aire acondicionado.</t>
    </r>
  </si>
  <si>
    <t>20.01</t>
  </si>
  <si>
    <t>Instalación sanitaria</t>
  </si>
  <si>
    <t>20.02</t>
  </si>
  <si>
    <t>Instalación eléctrica y tensiones débiles</t>
  </si>
  <si>
    <t>20.03</t>
  </si>
  <si>
    <t>Instalación de aire acondicionado</t>
  </si>
  <si>
    <t>20.04</t>
  </si>
  <si>
    <t>Sistema de seguridad</t>
  </si>
  <si>
    <t>20.05</t>
  </si>
  <si>
    <t>Instalación de detección de incendios</t>
  </si>
  <si>
    <t>20.06</t>
  </si>
  <si>
    <t>Instalación de extinción de incendios</t>
  </si>
  <si>
    <t>20.07</t>
  </si>
  <si>
    <t>SUBTOTAL CAPITULO 20</t>
  </si>
  <si>
    <t>CAPÍTULO 21</t>
  </si>
  <si>
    <t xml:space="preserve">INSTALACIÓN SANITARIA </t>
  </si>
  <si>
    <t>Proyecto completo de instalación sanitaria (abrir rubrado según proyecto)</t>
  </si>
  <si>
    <t>21.01</t>
  </si>
  <si>
    <t>Instalación de desagüe y ventilación, primaria y secundaria</t>
  </si>
  <si>
    <t>21.01.01</t>
  </si>
  <si>
    <t>Zanjas y movimientos de tierra</t>
  </si>
  <si>
    <t>21.01.02</t>
  </si>
  <si>
    <t>Registros de desagües primarios</t>
  </si>
  <si>
    <t>21.01.03</t>
  </si>
  <si>
    <t xml:space="preserve">Cañerías de desagües primarios </t>
  </si>
  <si>
    <t>21.01.04</t>
  </si>
  <si>
    <t>Registros de desagües secundarios</t>
  </si>
  <si>
    <t>21.01.05</t>
  </si>
  <si>
    <t xml:space="preserve">Cañerías de desagües secundarios </t>
  </si>
  <si>
    <t>21.01.06</t>
  </si>
  <si>
    <t xml:space="preserve">Cañerías de ventilación </t>
  </si>
  <si>
    <t>21.01.07</t>
  </si>
  <si>
    <t>Pruebas</t>
  </si>
  <si>
    <t>21.02</t>
  </si>
  <si>
    <t>Instalación de pluviales</t>
  </si>
  <si>
    <t>21.02.01</t>
  </si>
  <si>
    <t>Cañerías de desagües pluviales</t>
  </si>
  <si>
    <t>21.02.02</t>
  </si>
  <si>
    <t>Grampas y sujeciones</t>
  </si>
  <si>
    <t>21.02.03</t>
  </si>
  <si>
    <t>21.03</t>
  </si>
  <si>
    <t>Instalación de abastecimiento y distribución de agua potable.</t>
  </si>
  <si>
    <t>21.03.01</t>
  </si>
  <si>
    <t>Instalaciones de distribución de agua fría de polipropileno de termofusión</t>
  </si>
  <si>
    <t>21.03.02</t>
  </si>
  <si>
    <t xml:space="preserve">Grampas, apoyos y sujeciones </t>
  </si>
  <si>
    <t>21.03.03</t>
  </si>
  <si>
    <t>21.04</t>
  </si>
  <si>
    <t>Drenajes</t>
  </si>
  <si>
    <t>21.04.01</t>
  </si>
  <si>
    <t>Sistema de desague de filtraciones  de MC existente</t>
  </si>
  <si>
    <t>21.04.02</t>
  </si>
  <si>
    <t>Sistema de drenajes bajo pavimentos en sector servicios y aula 120 alumnos ( locales 001/010 inclusive)</t>
  </si>
  <si>
    <t>21.05</t>
  </si>
  <si>
    <t>Artefactos y Accesorios</t>
  </si>
  <si>
    <t>21.05.01</t>
  </si>
  <si>
    <t>Grifería</t>
  </si>
  <si>
    <t>21.05.02</t>
  </si>
  <si>
    <t>Valvulería</t>
  </si>
  <si>
    <t>21.05.03</t>
  </si>
  <si>
    <t xml:space="preserve">Fluxores </t>
  </si>
  <si>
    <t>21.06</t>
  </si>
  <si>
    <t>Artefactos sanitarios y accesorios</t>
  </si>
  <si>
    <t>21.06.01</t>
  </si>
  <si>
    <t>Inodoros</t>
  </si>
  <si>
    <t>21.06.02</t>
  </si>
  <si>
    <t>Inodoros para baños de personas con discapacidad</t>
  </si>
  <si>
    <t>21.06.03</t>
  </si>
  <si>
    <t>Piletas para baños de personas con discapacidad</t>
  </si>
  <si>
    <t>21.06.04</t>
  </si>
  <si>
    <t>Tapas de inodoros plásticas de calidad industrial</t>
  </si>
  <si>
    <t>21.06.05</t>
  </si>
  <si>
    <t>Suministrador de jabón</t>
  </si>
  <si>
    <t>21.06.06</t>
  </si>
  <si>
    <t>Secador de manos</t>
  </si>
  <si>
    <t>21.06.07</t>
  </si>
  <si>
    <t>Perchas metálicas</t>
  </si>
  <si>
    <t>21.06.08</t>
  </si>
  <si>
    <t>Dispensador de toallas de papel</t>
  </si>
  <si>
    <t>21.06.09</t>
  </si>
  <si>
    <t xml:space="preserve">Portarrollos cerámicos de papel higiénico </t>
  </si>
  <si>
    <t>21.06.10</t>
  </si>
  <si>
    <t>Piezas accesorias: sifones, colillas, tapajuntas, tornillos de sujeción de artefactos, válvulas</t>
  </si>
  <si>
    <t>21.07</t>
  </si>
  <si>
    <t>Instalación hidrica contra incendio</t>
  </si>
  <si>
    <t>21.07.01</t>
  </si>
  <si>
    <t>Tuberías de distribución</t>
  </si>
  <si>
    <t>21.07.02</t>
  </si>
  <si>
    <t>Bocas de incendio en edificio</t>
  </si>
  <si>
    <t>21.07.03</t>
  </si>
  <si>
    <t>Grampas, apoyos y sujeciones</t>
  </si>
  <si>
    <t>21.07.04</t>
  </si>
  <si>
    <t>Pintura de tuberías y equipos</t>
  </si>
  <si>
    <t>21.07.05</t>
  </si>
  <si>
    <t>21.09</t>
  </si>
  <si>
    <t>SUBTOTAL CAPITULO 21</t>
  </si>
  <si>
    <t>CAPÍTULO 22</t>
  </si>
  <si>
    <t xml:space="preserve">INSTALACIÓN ELÉCTRICA </t>
  </si>
  <si>
    <t>Proyecto completo de instalación eléctrica (abrir rubrado según proyecto)</t>
  </si>
  <si>
    <t>22.01</t>
  </si>
  <si>
    <t>Tableros</t>
  </si>
  <si>
    <t>22.01.01</t>
  </si>
  <si>
    <t>Tableros general</t>
  </si>
  <si>
    <t>22.01.02</t>
  </si>
  <si>
    <t>Tableros derivados</t>
  </si>
  <si>
    <t>22.02</t>
  </si>
  <si>
    <t>Canalizaciones de potencia</t>
  </si>
  <si>
    <t>22.02.01</t>
  </si>
  <si>
    <t>Bandejas</t>
  </si>
  <si>
    <t>22.02.02</t>
  </si>
  <si>
    <t>Cañerías</t>
  </si>
  <si>
    <t>22.03</t>
  </si>
  <si>
    <t>Canalizaciones para tensiones débiles</t>
  </si>
  <si>
    <t>22.03.01</t>
  </si>
  <si>
    <t>22.03.02</t>
  </si>
  <si>
    <t>22.04</t>
  </si>
  <si>
    <t>Cajas murales para datos y telefonía, registros, cajas en general, etc.</t>
  </si>
  <si>
    <t>22.05</t>
  </si>
  <si>
    <t>Conductores de potencia enhebrados</t>
  </si>
  <si>
    <t>22.06</t>
  </si>
  <si>
    <t>Plaquetas de tomas e interruptores de luz</t>
  </si>
  <si>
    <t>22.07</t>
  </si>
  <si>
    <t>Banco de condensadores</t>
  </si>
  <si>
    <t>22.08</t>
  </si>
  <si>
    <t>Sistema de puesta a tierra</t>
  </si>
  <si>
    <t>22.09</t>
  </si>
  <si>
    <t>SUBTOTAL CAPITULO 22</t>
  </si>
  <si>
    <t>CAPÍTULO 23</t>
  </si>
  <si>
    <t>INSTALACIÓN  LUMÍNICA</t>
  </si>
  <si>
    <r>
      <t>Nota:</t>
    </r>
    <r>
      <rPr>
        <i/>
        <sz val="10"/>
        <rFont val="Calibri"/>
        <family val="2"/>
        <charset val="1"/>
      </rPr>
      <t xml:space="preserve"> Incluye suministro y colocacion de luminarias.</t>
    </r>
  </si>
  <si>
    <t>23.01</t>
  </si>
  <si>
    <t>Proyecto completo de Iluminación, (ver Planillas de locales,),(abrir rubrado según proyecto)</t>
  </si>
  <si>
    <t>23.02</t>
  </si>
  <si>
    <t xml:space="preserve">Iluminacion de emergencia </t>
  </si>
  <si>
    <t>23.03</t>
  </si>
  <si>
    <t>SUBTOTAL CAPITULO 23</t>
  </si>
  <si>
    <t>CAPÍTULO 24</t>
  </si>
  <si>
    <t>INSTALACIÓN  DE COMUNICACIONES ( TELEFONÍA, DATOS, ETC)</t>
  </si>
  <si>
    <t>24.01</t>
  </si>
  <si>
    <t>Proyecto completo de Cableado de Comunicaciones (abrir rubrado según proyecto)</t>
  </si>
  <si>
    <t>24.02</t>
  </si>
  <si>
    <t>SUBTOTAL CAPITULO 24</t>
  </si>
  <si>
    <t>CAPÍTULO 25</t>
  </si>
  <si>
    <t>INSTALACIÓN  PROTECCION ATMOSFERICA</t>
  </si>
  <si>
    <t>25.01</t>
  </si>
  <si>
    <t>Sistema completo de Protección contra Fenómenos Atmósfericos (abrir rubrado según proyecto)</t>
  </si>
  <si>
    <t>25.03</t>
  </si>
  <si>
    <t>SUBTOTAL CAPITULO 25</t>
  </si>
  <si>
    <t>CAPÍTULO 26</t>
  </si>
  <si>
    <t>INSTALACIÓN DEL ACONDICIONAMIENTO TÉRMICO, VENTILACIÓN y EXTRACCIÓN</t>
  </si>
  <si>
    <t>26.01</t>
  </si>
  <si>
    <t>Suministro e instalación de equipos</t>
  </si>
  <si>
    <t>26.01.01</t>
  </si>
  <si>
    <t>Minisplits (ver planilla de locales)</t>
  </si>
  <si>
    <t>26.01.02</t>
  </si>
  <si>
    <t>Ventilador Inyección Aire Exterior ( ver planilla de locales)</t>
  </si>
  <si>
    <t>26.01.03</t>
  </si>
  <si>
    <t>Extracción de Aire ( ver planilla de locales)</t>
  </si>
  <si>
    <t>26.02</t>
  </si>
  <si>
    <t>Restantes componentes de la instalacion (ductos, cañerias, válvulas y accesorios, filtros,.)</t>
  </si>
  <si>
    <t>26.02.01</t>
  </si>
  <si>
    <t>Rejas de toma de aire exterior (TAE) y descarga</t>
  </si>
  <si>
    <t>26.02.02</t>
  </si>
  <si>
    <t>Rejas de expulsión</t>
  </si>
  <si>
    <t>26.02.03</t>
  </si>
  <si>
    <t>Registros de aire</t>
  </si>
  <si>
    <t>26.02.04</t>
  </si>
  <si>
    <t>Conductos</t>
  </si>
  <si>
    <t>26.02.05</t>
  </si>
  <si>
    <t>Otros elementos de la instalación</t>
  </si>
  <si>
    <t>26.03</t>
  </si>
  <si>
    <t>Obras accesorias para la instalación de equipos</t>
  </si>
  <si>
    <t>26.04</t>
  </si>
  <si>
    <t>Pruebas, puesta en marcha y regulaciones</t>
  </si>
  <si>
    <t>26.05</t>
  </si>
  <si>
    <t>SUBTOTAL CAPITULO 26</t>
  </si>
  <si>
    <t>CAPÍTULO 27</t>
  </si>
  <si>
    <t>SISTEMA DE DETECCIÓN, EXTINCIÓN Y ALARMA DE INCENDIO</t>
  </si>
  <si>
    <t>27.01</t>
  </si>
  <si>
    <t>Sistema completo de Detección y Alarma de Incendio  (ver planilla de locales),(abrir rubrado según proyecto)</t>
  </si>
  <si>
    <t>27.02</t>
  </si>
  <si>
    <t>Sistema de extinción (extintores)</t>
  </si>
  <si>
    <t>27.03</t>
  </si>
  <si>
    <t>Señalectica</t>
  </si>
  <si>
    <t>27.04</t>
  </si>
  <si>
    <t>SUBTOTAL CAPITULO 27</t>
  </si>
  <si>
    <t>CAPÍTULO 28</t>
  </si>
  <si>
    <t>OBRAS EXTERIORES</t>
  </si>
  <si>
    <t>28.01</t>
  </si>
  <si>
    <t>PAVIMENTOS EXTERIORES</t>
  </si>
  <si>
    <t>28.01.01</t>
  </si>
  <si>
    <t>Pavimento de grava ( sendas y estacionamiento vehicular y de bicicletas)</t>
  </si>
  <si>
    <t>28.01.02</t>
  </si>
  <si>
    <t>Pavimento de hormigón llaneado c/juntas, en exteriores</t>
  </si>
  <si>
    <t>28.01.03</t>
  </si>
  <si>
    <t>Cordonetas y muretes de hormigón armado, en área de estacionamiento y sendas peatonales</t>
  </si>
  <si>
    <t>28.01.04</t>
  </si>
  <si>
    <t>Muro de contencion paralelo a escalera.</t>
  </si>
  <si>
    <t>28.01.05</t>
  </si>
  <si>
    <t>Paso de cuneta</t>
  </si>
  <si>
    <t>28.01.06</t>
  </si>
  <si>
    <t xml:space="preserve">Escalones exteriores, rampas exteriores </t>
  </si>
  <si>
    <t>28.01.07</t>
  </si>
  <si>
    <t>Siembra de cesped sobre capa de tierra negra</t>
  </si>
  <si>
    <t>28.02</t>
  </si>
  <si>
    <t>ACONDICIONAMIENTO GENERAL</t>
  </si>
  <si>
    <t>28.02.01</t>
  </si>
  <si>
    <t>Zanja de drenaje de pluviales.</t>
  </si>
  <si>
    <t>28.02.02</t>
  </si>
  <si>
    <t>Proyecto de Iluminacion en exteriores ( abrir rubrado segun proyecto)</t>
  </si>
  <si>
    <t>28.02.03</t>
  </si>
  <si>
    <t xml:space="preserve"> Acondicionamiento de bordes. Limpieza general.</t>
  </si>
  <si>
    <t>28.03</t>
  </si>
  <si>
    <t>SUBTOTAL CAPITULO 28</t>
  </si>
  <si>
    <t>CAPÍTULO 29</t>
  </si>
  <si>
    <t>VARIOS</t>
  </si>
  <si>
    <t>29.01</t>
  </si>
  <si>
    <t>SUBTOTAL CAPITULO 29</t>
  </si>
  <si>
    <t>CAPÍTULO 30</t>
  </si>
  <si>
    <t>INFRAESTRUCTURAS</t>
  </si>
  <si>
    <r>
      <t xml:space="preserve">Nota: </t>
    </r>
    <r>
      <rPr>
        <i/>
        <sz val="10"/>
        <rFont val="Calibri"/>
        <family val="2"/>
        <charset val="1"/>
      </rPr>
      <t>Todas las canalizaciones incluyen en el rubro el precio el zanjado, base de zanja, tapada y señalización además de los tendidos de los conductos.</t>
    </r>
  </si>
  <si>
    <t>30.01</t>
  </si>
  <si>
    <t xml:space="preserve">SISTEMA DE ABASTECIMIENTO DE AGUA POTABLE Y DE SERVICIO Y AGUA PARA INCENDIOS </t>
  </si>
  <si>
    <t>30.01.01</t>
  </si>
  <si>
    <t>Tubería  de abastecimiento de agua potable de red de OSE hasta tanques en Planta baja</t>
  </si>
  <si>
    <t>30.01.02</t>
  </si>
  <si>
    <t>Tuberia de abastecimiento desde reserva hidrica de incendios (desde Facultad de Ciencias) a red interna</t>
  </si>
  <si>
    <t>30.01.03</t>
  </si>
  <si>
    <t xml:space="preserve">Instalación sanitaria en tanques de reserva de agua potable de OSE </t>
  </si>
  <si>
    <t>30.01.04</t>
  </si>
  <si>
    <t xml:space="preserve">Equipo de presurización de agua potable de OSE </t>
  </si>
  <si>
    <t>30.01.05</t>
  </si>
  <si>
    <t>Tablero eléctrico, controles y alarmas del equipo de presurización</t>
  </si>
  <si>
    <t>30.01.06</t>
  </si>
  <si>
    <t>Limpieza y desinfección de depósitos de reserva</t>
  </si>
  <si>
    <t>30.02</t>
  </si>
  <si>
    <t>TANQUES DE RESERVA DE AGUA POTABLE Y DE SERVICIO</t>
  </si>
  <si>
    <t>30.02.01</t>
  </si>
  <si>
    <t>Bases de cimentación para tanques de abastecimiento de agua</t>
  </si>
  <si>
    <t>30.02.02</t>
  </si>
  <si>
    <t>30.02.03</t>
  </si>
  <si>
    <t>Hormigón armado de losa</t>
  </si>
  <si>
    <t>30.02.04</t>
  </si>
  <si>
    <t>Hormigón armado de muros de contención</t>
  </si>
  <si>
    <t>30.02.05</t>
  </si>
  <si>
    <t xml:space="preserve">Hormigón de tanques de agua y otros elementos estructurales necesarios </t>
  </si>
  <si>
    <t>30.02.06</t>
  </si>
  <si>
    <t>Accesorios de herreria, tapas, etc. en Tanques de Abastecimiento</t>
  </si>
  <si>
    <t>30.03</t>
  </si>
  <si>
    <t>SISTEMA DE SANEAMIENTO y PLUVIALES</t>
  </si>
  <si>
    <t>30.03.01</t>
  </si>
  <si>
    <t xml:space="preserve">Desague de saneamiento con conexion a desague existente </t>
  </si>
  <si>
    <t>30.03.02</t>
  </si>
  <si>
    <t>Cámaras de red de saneamiento</t>
  </si>
  <si>
    <t>30.03.03</t>
  </si>
  <si>
    <t>30.03.04</t>
  </si>
  <si>
    <t>Registros de desagüe pluviales</t>
  </si>
  <si>
    <t>30.04</t>
  </si>
  <si>
    <t>RED DE ENERGÍA ELÉCTRICA</t>
  </si>
  <si>
    <t>30.04.01</t>
  </si>
  <si>
    <t>Gabinete de medidores UTE</t>
  </si>
  <si>
    <t>30.04.02</t>
  </si>
  <si>
    <t>Cámaras</t>
  </si>
  <si>
    <t>30.04.03</t>
  </si>
  <si>
    <t>Líneas generales a edificio</t>
  </si>
  <si>
    <t>30.05</t>
  </si>
  <si>
    <t>RED DE FIBRA OPTICA ENTRE EDIFICIOS Y PARA CONEXIONADO A RED DE ANTEL</t>
  </si>
  <si>
    <t>30.05.01</t>
  </si>
  <si>
    <t>Triducto o ducto de PVC de 4”</t>
  </si>
  <si>
    <t>30.05.02</t>
  </si>
  <si>
    <t>30.05.03</t>
  </si>
  <si>
    <t>Tendido de fibra optica</t>
  </si>
  <si>
    <t>30.05.04</t>
  </si>
  <si>
    <t>Conexión a cámara existente</t>
  </si>
  <si>
    <t>30.05.05</t>
  </si>
  <si>
    <t>Protección especial en cruce de calle</t>
  </si>
  <si>
    <t>30.06</t>
  </si>
  <si>
    <t>SUBTOTAL CAPITULO 30</t>
  </si>
  <si>
    <t>CAPÍTULO 31</t>
  </si>
  <si>
    <t>GENERALES DE OBRA</t>
  </si>
  <si>
    <t>31.01</t>
  </si>
  <si>
    <t>Limpieza final de obra</t>
  </si>
  <si>
    <t>31.02</t>
  </si>
  <si>
    <t>Consumos provisorios</t>
  </si>
  <si>
    <t>31.03</t>
  </si>
  <si>
    <t>Retiros de escombros,etc.</t>
  </si>
  <si>
    <t>31.04</t>
  </si>
  <si>
    <t>Prevencionista</t>
  </si>
  <si>
    <t>mes</t>
  </si>
  <si>
    <t>31.05</t>
  </si>
  <si>
    <t>Vigilancia y seguridad en obra</t>
  </si>
  <si>
    <t>SUBTOTAL CAPITULO 31</t>
  </si>
  <si>
    <t>CAPÍTULO 32</t>
  </si>
  <si>
    <t>PROYECTO DE DETALLE - PLANOS Y DEMAS ESTUDIOS TÉCNICOS</t>
  </si>
  <si>
    <r>
      <t xml:space="preserve">Nota: </t>
    </r>
    <r>
      <rPr>
        <i/>
        <sz val="10"/>
        <rFont val="Calibri"/>
        <family val="2"/>
        <charset val="1"/>
      </rPr>
      <t>Este capítulo no tiene ajuste paramétrico.</t>
    </r>
  </si>
  <si>
    <t>32.01</t>
  </si>
  <si>
    <r>
      <t xml:space="preserve">Proyecto Ejecutivo a partir del Anteproyecto entregado - </t>
    </r>
    <r>
      <rPr>
        <sz val="11"/>
        <rFont val="Calibri"/>
        <family val="2"/>
        <charset val="1"/>
      </rPr>
      <t>Proyecto de todas las técnicas y detalles constructivos , según listado de memoria y planilla de locales, (Movimiento de Suelos, Estructura, Arquitectura, Instalaciones, Infraestructuras solicitadas según organismos fiscalizadores UTE, ANTEL, OSE, DNB, etc.)</t>
    </r>
  </si>
  <si>
    <t>32.02</t>
  </si>
  <si>
    <r>
      <t>Planos conformes a obra (d</t>
    </r>
    <r>
      <rPr>
        <sz val="11"/>
        <rFont val="Calibri"/>
        <family val="2"/>
        <charset val="1"/>
      </rPr>
      <t>e todas las técnicas: Movimiento de Suelos, Estructura, Arquitectura, Instalaciones, Infraestructuras solicitadas según organismos fiscalizadores UTE, ANTEL, OSE, DNB, etc.) y Manual de Uso y Mantenimiento</t>
    </r>
  </si>
  <si>
    <t>32.03</t>
  </si>
  <si>
    <t>Permiso de Construcción</t>
  </si>
  <si>
    <t>32.04</t>
  </si>
  <si>
    <t xml:space="preserve">Tramitaciones, inspecciones, habilitaciones ante organismos públicos (UTE, OSE, DNB, URSEA, etc.) </t>
  </si>
  <si>
    <t>SUBTOTAL CAPITULO 32</t>
  </si>
  <si>
    <t>SUBTOTAL</t>
  </si>
  <si>
    <t>10% Imprevistos y extraordinarios</t>
  </si>
  <si>
    <t>SUBTOTAL 1</t>
  </si>
  <si>
    <t>Impuesto al Valor Agregado</t>
  </si>
  <si>
    <t>TOTAL DE LA PROPUESTA</t>
  </si>
  <si>
    <t>MI Obra prevista</t>
  </si>
  <si>
    <t>Aportes Sociales</t>
  </si>
  <si>
    <t>TOTAL 2</t>
  </si>
  <si>
    <t xml:space="preserve">VARIANTES </t>
  </si>
  <si>
    <t>V 1. TANQUES DE RESERVA DE AGUA POTABLE Y DE SERVICIO EN PVC</t>
  </si>
  <si>
    <t>Nota:  Se plantea una variante a los tanques de hormigón, en material de PVC, a cielo abierto y cercado, sobre contrapiso de hormigón.</t>
  </si>
  <si>
    <t>CAPÍTULO 33</t>
  </si>
  <si>
    <t>33.02</t>
  </si>
  <si>
    <t>33.02.01</t>
  </si>
  <si>
    <t>33.03</t>
  </si>
  <si>
    <t xml:space="preserve">CERRAMIENTO </t>
  </si>
  <si>
    <t>33.03.01</t>
  </si>
  <si>
    <t>Cerramiento de malla metalica galvanizada, fijada a tubulares de hierro galvanizado en caliente o galvanizados (especificar), seccion acorde, platinas, accesorios, anclajes y otros</t>
  </si>
  <si>
    <t>33.04</t>
  </si>
  <si>
    <t xml:space="preserve">TANQUES </t>
  </si>
  <si>
    <t>33.04.01</t>
  </si>
  <si>
    <t>Suministro y colocación Tanques 2000 lts en PVC incluyen base metalica de apoyo, valvulas y cañerias de conexion en hierro galvanizado para exteriores ( suponiendo el abastecimiento en el punto que este colocada la plataforma)</t>
  </si>
  <si>
    <t xml:space="preserve">Nicho mamposteria para equipo de bombeo </t>
  </si>
  <si>
    <t>33.05</t>
  </si>
  <si>
    <t>HORMIGON ARMADO</t>
  </si>
  <si>
    <t>Contrapiso armado, espesor de acuerdo a cargas a soportar, con pendientes y juntas requeridas y demás elementos de obra civil necesarios</t>
  </si>
  <si>
    <t>SUBTOTAL CAPITULO 33</t>
  </si>
  <si>
    <t>V2. DESAGUE DE SANEAMIENTO CON CONEXION A COLECTOR MUNICIPAL</t>
  </si>
  <si>
    <t>Nota:  Variante de conexión a saneamiento, según normativa vigente. Ver memoria descriptiva.</t>
  </si>
  <si>
    <t>CAPÍTULO 34</t>
  </si>
  <si>
    <t>DESAGUE SANEAMIENTO</t>
  </si>
  <si>
    <t>34.01</t>
  </si>
  <si>
    <t>Proyecto (abrir rubrado)</t>
  </si>
  <si>
    <t>SUBTOTAL CAPITULO 34</t>
  </si>
  <si>
    <t>V3. SISTEMA  DE INCENDIO</t>
  </si>
  <si>
    <t>Nota: plantear Proyecto autonomo de sistema de incendio. Ver memoria descriptiva.</t>
  </si>
  <si>
    <t>CAPÍTULO 35</t>
  </si>
  <si>
    <t>SISTEMA DE INCENDIO</t>
  </si>
  <si>
    <t>35.01</t>
  </si>
  <si>
    <t>SUBTOTAL CAPITULO 35</t>
  </si>
  <si>
    <t>V4. PLANTEAR UN REVESTIMIENTO FENOLICO MICROPERFORADO , EN LUGAR DE MDF , DONDE CORRESPONDA</t>
  </si>
  <si>
    <t>CAPÍTULO 36</t>
  </si>
  <si>
    <t>REVESTIMIENTO FENOLICO</t>
  </si>
  <si>
    <t>36.01</t>
  </si>
  <si>
    <t>Revestimiento fenólico</t>
  </si>
  <si>
    <t>SUBTOTAL CAPITULO 36</t>
  </si>
  <si>
    <t>2. Gimnasio, nivel +3,16</t>
  </si>
  <si>
    <r>
      <t>Nota:</t>
    </r>
    <r>
      <rPr>
        <i/>
        <sz val="10"/>
        <rFont val="Calibri"/>
        <family val="2"/>
        <charset val="1"/>
      </rPr>
      <t xml:space="preserve">  Incluye suministro y colocacion del piso gimnasio, según prestaciones técnicas de memoria descriptiva. </t>
    </r>
  </si>
  <si>
    <t>Suministro y colocación de pilastras entre casetones</t>
  </si>
  <si>
    <t>Suministro y colocación de estructura ( vigas y clavaderas )</t>
  </si>
  <si>
    <t>Suministro y colocación de diafragma ( chapon fenolico)</t>
  </si>
  <si>
    <t>Suministro y colocación de pavimento deportivo</t>
  </si>
  <si>
    <t>Terminaciones (pulido, plastificado y pintado).</t>
  </si>
  <si>
    <t xml:space="preserve">Otros accesorios y dispositivos necesarios </t>
  </si>
  <si>
    <t xml:space="preserve">EQUIPAMIENTO DEPORTIVO ESPECIALIZADO </t>
  </si>
  <si>
    <t>Equipamiento especializado completo para cancha y gimnasio. (baloncesto, balonvolea, balonmano, gimnasia olímpica)</t>
  </si>
  <si>
    <t>4.01</t>
  </si>
  <si>
    <t>Zócalo (a definir según resolución piso de proyecto )</t>
  </si>
  <si>
    <t>4.02</t>
  </si>
  <si>
    <t>Umbrales ( ver planilla de locales)</t>
  </si>
  <si>
    <t>4.03</t>
  </si>
  <si>
    <t xml:space="preserve"> 5.01</t>
  </si>
  <si>
    <r>
      <t xml:space="preserve">Revestimiento </t>
    </r>
    <r>
      <rPr>
        <sz val="11"/>
        <color indexed="8"/>
        <rFont val="Calibri"/>
        <family val="2"/>
        <charset val="1"/>
      </rPr>
      <t>en placa de MDF microperforado con cámara acústica con lana mineral 2” ( sobre muros de mampostería existente)</t>
    </r>
  </si>
  <si>
    <t xml:space="preserve"> 5.02</t>
  </si>
  <si>
    <t>6.01.01</t>
  </si>
  <si>
    <t>C11 - Puerta doble batiente ver planilla y especificación memoria de locales</t>
  </si>
  <si>
    <t>6.01.02</t>
  </si>
  <si>
    <t>C12 - Puerta batiente + paño fijo  ver planilla y especificación memoria de locales</t>
  </si>
  <si>
    <t xml:space="preserve"> 6.02</t>
  </si>
  <si>
    <r>
      <t>Nota:</t>
    </r>
    <r>
      <rPr>
        <i/>
        <sz val="9"/>
        <rFont val="Trebuchet MS"/>
        <family val="2"/>
        <charset val="1"/>
      </rPr>
      <t xml:space="preserve">  Incluye suministro y colocacion.Nota:  Incluye suministro y colocacion.</t>
    </r>
  </si>
  <si>
    <t>H06- Cerramientos, metal desplegado para huecos en mamposteria existente ver planilla y especificación memoria de locales</t>
  </si>
  <si>
    <t>H07- Protección abertura fachada Sur , metal desplegado  ver planilla y especificación memoria de locales</t>
  </si>
  <si>
    <t>H08- Puerta salida de emergencia batiente con herraje antipánico ver planilla y especificación memoria de locales</t>
  </si>
  <si>
    <t>H09- Plataforma y rampa de evacuación desde Nivel +3,16 hacia el exterior, incluye baranda ver planilla y especificación memoria de locales</t>
  </si>
  <si>
    <t>Esmalte Sintético para metal, semi brillo, sobre fondo antioxido, en Herrería</t>
  </si>
  <si>
    <t>Instalación eléctrica</t>
  </si>
  <si>
    <t>Instalación de extraccion mecánica</t>
  </si>
  <si>
    <t>9.04</t>
  </si>
  <si>
    <t>9.05</t>
  </si>
  <si>
    <t>9.06</t>
  </si>
  <si>
    <t xml:space="preserve">CAPÍTULO 10 </t>
  </si>
  <si>
    <t>10.01.01</t>
  </si>
  <si>
    <t>10.02.01</t>
  </si>
  <si>
    <t>10.02.02</t>
  </si>
  <si>
    <t>10.03</t>
  </si>
  <si>
    <t>10.03.01</t>
  </si>
  <si>
    <t>10.03.02</t>
  </si>
  <si>
    <t>10.04</t>
  </si>
  <si>
    <t>10.05</t>
  </si>
  <si>
    <t>10.06</t>
  </si>
  <si>
    <t>Proyecto completo de Iluminación, (ver Planillas de locales), (abrir rubrado según proyecto)</t>
  </si>
  <si>
    <t>INSTALACIÓN DEL ACONDICIONAMIENTO TÉRMICO Y VENTILACIÓN</t>
  </si>
  <si>
    <t>Extracción de Aire</t>
  </si>
  <si>
    <t>13.03</t>
  </si>
  <si>
    <t>13.04</t>
  </si>
  <si>
    <t>15.03</t>
  </si>
  <si>
    <t>Retiros de materiales de obra</t>
  </si>
  <si>
    <t>15.04</t>
  </si>
  <si>
    <t>15.05</t>
  </si>
  <si>
    <t>15.06</t>
  </si>
  <si>
    <t>PROTECCION ABERTURA</t>
  </si>
  <si>
    <t>Proteccion abertura en abertura</t>
  </si>
  <si>
    <t>3. Vestuario, nivel +3,16</t>
  </si>
  <si>
    <t xml:space="preserve"> 2.01</t>
  </si>
  <si>
    <t xml:space="preserve"> 2.01.01</t>
  </si>
  <si>
    <r>
      <t xml:space="preserve">M02: </t>
    </r>
    <r>
      <rPr>
        <sz val="11"/>
        <rFont val="Calibri"/>
        <family val="2"/>
        <charset val="1"/>
      </rPr>
      <t xml:space="preserve">Muro divisorio / interior – interior | 10cms. simple revestido en una cara. </t>
    </r>
  </si>
  <si>
    <t xml:space="preserve"> 2.02</t>
  </si>
  <si>
    <t>2.02.01</t>
  </si>
  <si>
    <r>
      <t xml:space="preserve">T01: </t>
    </r>
    <r>
      <rPr>
        <sz val="11"/>
        <color indexed="8"/>
        <rFont val="Calibri"/>
        <family val="2"/>
        <charset val="1"/>
      </rPr>
      <t>Tabique divisorio de yeso / interior – interior, #11 cm revestido en una cara</t>
    </r>
  </si>
  <si>
    <t>2.02.02</t>
  </si>
  <si>
    <r>
      <t xml:space="preserve">T02: </t>
    </r>
    <r>
      <rPr>
        <sz val="11"/>
        <color indexed="8"/>
        <rFont val="Calibri"/>
        <family val="2"/>
        <charset val="1"/>
      </rPr>
      <t>Tabique divisorio de yeso / interior – interior, #10 cm enduido y pintado en ambas caras</t>
    </r>
  </si>
  <si>
    <t>2.02.03</t>
  </si>
  <si>
    <r>
      <t xml:space="preserve">T03: </t>
    </r>
    <r>
      <rPr>
        <sz val="11"/>
        <color indexed="8"/>
        <rFont val="Calibri"/>
        <family val="2"/>
        <charset val="1"/>
      </rPr>
      <t>Tabique divisorio de yeso / interior – interior, #13 cm revestido en  ambas caras</t>
    </r>
  </si>
  <si>
    <t>3.03</t>
  </si>
  <si>
    <t>Contrapiso armado sobre relleno de hormigón ligero,  espesor aprox 8cm</t>
  </si>
  <si>
    <r>
      <t>Relleno de hormigon ligero en sector casetones ,</t>
    </r>
    <r>
      <rPr>
        <i/>
        <sz val="11"/>
        <rFont val="Calibri"/>
        <family val="2"/>
        <charset val="1"/>
      </rPr>
      <t xml:space="preserve"> esp=36cm, 600kg/m3</t>
    </r>
  </si>
  <si>
    <r>
      <t>Baldosas monolíticas pre-pulidas de 30cm.x30cm.x18mm de excelente calidad color gris plomo,</t>
    </r>
    <r>
      <rPr>
        <i/>
        <sz val="11"/>
        <color indexed="8"/>
        <rFont val="Calibri"/>
        <family val="2"/>
        <charset val="1"/>
      </rPr>
      <t xml:space="preserve"> tipo Blangino</t>
    </r>
  </si>
  <si>
    <t xml:space="preserve">Felpudos en rulo de PVC </t>
  </si>
  <si>
    <t>5.04</t>
  </si>
  <si>
    <t>Zócalo monolitico pre-pulido de 30x7cmx18mm, color gris plomo tipo Blangino.</t>
  </si>
  <si>
    <t>6.03</t>
  </si>
  <si>
    <t>Revestimiento ceramico de paramentos interiores ( ver planilla de locales)</t>
  </si>
  <si>
    <t>Impermebilizacion en duchas vestuarios</t>
  </si>
  <si>
    <r>
      <t>Nota:</t>
    </r>
    <r>
      <rPr>
        <i/>
        <sz val="10"/>
        <rFont val="Calibri"/>
        <family val="2"/>
        <charset val="1"/>
      </rPr>
      <t xml:space="preserve">  Los vidrios de aberturas y mamparas se incluyen con cada tipo en el capitulo correspondiente</t>
    </r>
  </si>
  <si>
    <t>Espejos en SSHH locales 102 ( ver planilla de locales)</t>
  </si>
  <si>
    <t>Espejos en SSHH locales 103  ( ver planilla de locales)</t>
  </si>
  <si>
    <t>Espejos en SSHH locales 104  ( ver planilla de locales)</t>
  </si>
  <si>
    <t>Espejos en SSHH locales 105  ( ver planilla de locales)</t>
  </si>
  <si>
    <t>CARPINTERIA DE  MADERA Y EQUIPAMIENTO FIJO</t>
  </si>
  <si>
    <t>C01 - Puerta batiente simple hoja ver planilla y especificacion memoria de locales</t>
  </si>
  <si>
    <t>10.01.02</t>
  </si>
  <si>
    <t>C02 - Puerta batiente simple hoja ver planilla y especificacion memoria de locales</t>
  </si>
  <si>
    <t>10.01.03</t>
  </si>
  <si>
    <t>C03 - Puerta batiente simple hoja ver planilla y especificacion memoria de locales</t>
  </si>
  <si>
    <t>Conjunto de barras y accesorios en SSHH para personas con discapacidad, por SSHH</t>
  </si>
  <si>
    <t>ALUMINIO</t>
  </si>
  <si>
    <t>AL12- Puertas doble batientes + vidrios fijos ( acceso Nivel +3,16 gimnasio) ver planilla y especificación memoria de locales</t>
  </si>
  <si>
    <t>AL14 - Puerta batiente ver planilla y especificación memoria de locales</t>
  </si>
  <si>
    <t>M02 - Mampara aluminio y melamínico con puerta en gabinetes</t>
  </si>
  <si>
    <t>M03 - Mampara aluminio y melamínico en boxes vestuarios</t>
  </si>
  <si>
    <t>14.01.01</t>
  </si>
  <si>
    <t>G03 - Mesada con encimera, con pileta y  grifería según planilla</t>
  </si>
  <si>
    <t>14.01.02</t>
  </si>
  <si>
    <t>G04 - Mesada con encimera, con pileta y  grifería según planilla</t>
  </si>
  <si>
    <t>14.01.03</t>
  </si>
  <si>
    <t>G05 - Mesada con encimera con 2 piletas  y  grifería según planilla</t>
  </si>
  <si>
    <r>
      <t>Nota:</t>
    </r>
    <r>
      <rPr>
        <i/>
        <sz val="10"/>
        <rFont val="Calibri"/>
        <family val="2"/>
        <charset val="1"/>
      </rPr>
      <t xml:space="preserve"> El esmalte sintético sobre cañerías se incluye en el precio de las cañerías en Capitulo 17</t>
    </r>
  </si>
  <si>
    <t>Esmalte sintético semi - brillo 2 manos, sobre fondo blanco 1 o 2 manos, sellador antialcalino, en carpintería.</t>
  </si>
  <si>
    <t>Esmalte sintético semi - brillo 2 manos, sobre fondo antióxido blanco 1 o 2 manos, en herrería.</t>
  </si>
  <si>
    <t>Pintura tipo latex acrílica superlavable semi- mate para interiores, blanco, sobre sellador. Sobre tabiques de obra seca y muros revocados enduidos</t>
  </si>
  <si>
    <t>16.04</t>
  </si>
  <si>
    <t>16.05</t>
  </si>
  <si>
    <t>16.06</t>
  </si>
  <si>
    <t>16.07</t>
  </si>
  <si>
    <t>17.01.02</t>
  </si>
  <si>
    <t>17.01.03</t>
  </si>
  <si>
    <t>17.01.04</t>
  </si>
  <si>
    <t>17.01.05</t>
  </si>
  <si>
    <t>17.01.06</t>
  </si>
  <si>
    <t>17.02.01</t>
  </si>
  <si>
    <t>Instalaciones de distribución de agua fría y caliente de polipropileno de termofusión</t>
  </si>
  <si>
    <t>17.02.02</t>
  </si>
  <si>
    <t>17.02.03</t>
  </si>
  <si>
    <t>17.03</t>
  </si>
  <si>
    <t>17.03.01</t>
  </si>
  <si>
    <t>17.03.02</t>
  </si>
  <si>
    <t>17.03.03</t>
  </si>
  <si>
    <t>17.04</t>
  </si>
  <si>
    <t>17.04.01</t>
  </si>
  <si>
    <t>17.04.02</t>
  </si>
  <si>
    <t>17.04.03</t>
  </si>
  <si>
    <t>17.04.04</t>
  </si>
  <si>
    <t>17.04.05</t>
  </si>
  <si>
    <t>17.04.06</t>
  </si>
  <si>
    <t>17.04.07</t>
  </si>
  <si>
    <t>17.04.08</t>
  </si>
  <si>
    <t>17.04.09</t>
  </si>
  <si>
    <t>17.04.10</t>
  </si>
  <si>
    <t>17.05</t>
  </si>
  <si>
    <t>17.05.01</t>
  </si>
  <si>
    <t>17.05.02</t>
  </si>
  <si>
    <t>17.05.03</t>
  </si>
  <si>
    <t>17.05.04</t>
  </si>
  <si>
    <t>17.05.05</t>
  </si>
  <si>
    <t>17.06</t>
  </si>
  <si>
    <t xml:space="preserve">INSTALACIÓN ELÉCTRICA  </t>
  </si>
  <si>
    <t>18.02.01</t>
  </si>
  <si>
    <t>18.02.02</t>
  </si>
  <si>
    <t>18.03</t>
  </si>
  <si>
    <t>18.03.01</t>
  </si>
  <si>
    <t>18.03.02</t>
  </si>
  <si>
    <t>18.05</t>
  </si>
  <si>
    <t>18.06</t>
  </si>
  <si>
    <t>18.07</t>
  </si>
  <si>
    <t>18.08</t>
  </si>
  <si>
    <t>INSTALACIÓN DEL ACONDICIONAMIENTO TÉRMICO,  VENTILACIÓN y CALENTAMIENTO DE ACS</t>
  </si>
  <si>
    <t>21.02.04</t>
  </si>
  <si>
    <t>21.02.05</t>
  </si>
  <si>
    <t>SISTEMA DE CALENTAMIENTO DE ACS ( acorde a las reglamentaciones de la Ley de Eficencia Enérgetica)</t>
  </si>
  <si>
    <t>Sistema completo de Agua Caliente Solar ( abrir rubrado segun proyecto)</t>
  </si>
  <si>
    <t>21.04.03</t>
  </si>
  <si>
    <t xml:space="preserve">Colectores Solares </t>
  </si>
  <si>
    <t>21.04.04</t>
  </si>
  <si>
    <t>Tanques acumuladores (si corresponde desglosar)</t>
  </si>
  <si>
    <t>21.04.05</t>
  </si>
  <si>
    <t>Tuberias de distribucion aisladas e instalaciones necesarias</t>
  </si>
  <si>
    <t>21.04.06</t>
  </si>
  <si>
    <t xml:space="preserve">Obras  accesorias para la instalación de equipos </t>
  </si>
  <si>
    <t>21.04.07</t>
  </si>
  <si>
    <t>Otros elementos de la instalación, valvulas, accesorios, etc</t>
  </si>
  <si>
    <t>SISTEMA DE DETECCIÓN Y ALARMA DE INCENDIO</t>
  </si>
  <si>
    <t>Sistema completo de Detección y Alarma de Incendio (abrir rubrado según proyecto)</t>
  </si>
  <si>
    <t xml:space="preserve">Sistema de extinción </t>
  </si>
  <si>
    <t>24.03</t>
  </si>
  <si>
    <t>24.04</t>
  </si>
  <si>
    <t>24.05</t>
  </si>
  <si>
    <t>4. Entrepiso, nivel +6,06</t>
  </si>
  <si>
    <t>ESTRUCTURA METALICA</t>
  </si>
  <si>
    <t>2.01.01</t>
  </si>
  <si>
    <t>Estructura (abrir rubrado) para sostener pasarela y escalera metalica entrepiso Nivel +6,06</t>
  </si>
  <si>
    <t xml:space="preserve"> 3.01</t>
  </si>
  <si>
    <t xml:space="preserve"> 3.01.01</t>
  </si>
  <si>
    <r>
      <t xml:space="preserve">M01- </t>
    </r>
    <r>
      <rPr>
        <sz val="11"/>
        <rFont val="Calibri"/>
        <family val="2"/>
        <charset val="1"/>
      </rPr>
      <t>Muro divisorio / interior – interior | 10cms. simple sin revestir.</t>
    </r>
  </si>
  <si>
    <t xml:space="preserve"> 3.01.02</t>
  </si>
  <si>
    <t xml:space="preserve"> 3.02</t>
  </si>
  <si>
    <t>3.02.01</t>
  </si>
  <si>
    <r>
      <t xml:space="preserve">T04: </t>
    </r>
    <r>
      <rPr>
        <sz val="11"/>
        <color indexed="8"/>
        <rFont val="Calibri"/>
        <family val="2"/>
        <charset val="1"/>
      </rPr>
      <t>Tabique divisorio de yeso / interior – interior, #15 cm., enduido y pintado en ambas caras</t>
    </r>
  </si>
  <si>
    <t>3.02.02</t>
  </si>
  <si>
    <r>
      <t>T05:</t>
    </r>
    <r>
      <rPr>
        <sz val="11"/>
        <color indexed="8"/>
        <rFont val="Calibri"/>
        <family val="2"/>
        <charset val="1"/>
      </rPr>
      <t xml:space="preserve"> Tabique divisorio de yeso / interior – interior, </t>
    </r>
    <r>
      <rPr>
        <sz val="11"/>
        <color indexed="8"/>
        <rFont val="Calibri"/>
        <family val="2"/>
      </rPr>
      <t xml:space="preserve"> #</t>
    </r>
    <r>
      <rPr>
        <sz val="11"/>
        <color indexed="8"/>
        <rFont val="Calibri"/>
        <family val="2"/>
        <charset val="1"/>
      </rPr>
      <t>15cm., revestido en una cara</t>
    </r>
  </si>
  <si>
    <t>Azotada de arena y portland</t>
  </si>
  <si>
    <t>Carpeta de nivelación Arena y Portland espesor requerido para lograr niveles piso terminado</t>
  </si>
  <si>
    <t>Piso de caucho EPDM en local 208</t>
  </si>
  <si>
    <t>Felpudos en rulo de PVC (ingreso a espacio estudiantil)</t>
  </si>
  <si>
    <t>Pavimento de hormigón llaneado c/juntas, en rampa de acceso existente</t>
  </si>
  <si>
    <t>6.06</t>
  </si>
  <si>
    <t>Zócalo de caucho de EPDM acorde a terminacion pavimento en local 208</t>
  </si>
  <si>
    <t>Revestimiento interior de paramentos cerámicos , ver planilla de locales</t>
  </si>
  <si>
    <t xml:space="preserve">Espejos en SSHH locales 205 </t>
  </si>
  <si>
    <t xml:space="preserve">Espejos en SSHH locales 206 y 207 </t>
  </si>
  <si>
    <t>Espejos en gimnasio local 208 (considerar 3,50 x 2,20m)</t>
  </si>
  <si>
    <t>CARPINTERIA MADERA Y EQUIPAMIENTO FIJO</t>
  </si>
  <si>
    <t>11.01.01</t>
  </si>
  <si>
    <t>C09 - Puerta corrediza SSHH ver planilla y especificación memoria de locales</t>
  </si>
  <si>
    <t>ESCALERA</t>
  </si>
  <si>
    <t>11.02.01</t>
  </si>
  <si>
    <t>Escalones y pasarela de madera a entrepiso Nivel +6,06, acorde a solución de pavimento de madera en Piso Cancha</t>
  </si>
  <si>
    <t>PLACARES</t>
  </si>
  <si>
    <t>11.02.03</t>
  </si>
  <si>
    <t>PL03 - Mueble depósito bajo pasarela metalica, incluye revestimiento en MDF microperforado y pintado ( ver memoria y planilla de locales)</t>
  </si>
  <si>
    <t>HERRERIA</t>
  </si>
  <si>
    <t>H04 – Pasamanos metálico (en escaleras y sector pasarela hacia entrepiso Nivel +6,06 )</t>
  </si>
  <si>
    <t>AL15- Puertas doble batientes + vidrios fijos + proyeccion y desliz ( acceso Nivel +6,06 entrepiso)</t>
  </si>
  <si>
    <t>AL16 - Puertas batiente y un cuarto de hoja en circulacion ver planilla y especificacion en memoria de locales</t>
  </si>
  <si>
    <t>AL17-  Vidrio fijo  ver planilla y especificacion en memoria de locales</t>
  </si>
  <si>
    <t>AL18-  Vidrio fijo  ver planilla y especificacion en memoria de locales</t>
  </si>
  <si>
    <t>13.05</t>
  </si>
  <si>
    <t>AL19-  Vidrio fijo  ver planilla y especificacion en memoria de locales</t>
  </si>
  <si>
    <t>13.06</t>
  </si>
  <si>
    <t>M04 - Mampara aluminio y melamínico blanco con puerta en gabinetes</t>
  </si>
  <si>
    <t>M05 - Mampara ver planilla y especificacion en memoria de locales</t>
  </si>
  <si>
    <t>M06 - Mampara ver planilla y especificacion en memoria de locales</t>
  </si>
  <si>
    <t>15.01.01</t>
  </si>
  <si>
    <t>G06 - Mesada con encimera, con pileta y  grifería según planilla</t>
  </si>
  <si>
    <t>15.01.02</t>
  </si>
  <si>
    <t>G07 - Mesada con encimera, con pileta y media y grifería según planilla</t>
  </si>
  <si>
    <t>15.01.03</t>
  </si>
  <si>
    <t>G08 - Mesada con encimera, con 2 piletas y grifería según planilla</t>
  </si>
  <si>
    <r>
      <t>Nota:</t>
    </r>
    <r>
      <rPr>
        <i/>
        <sz val="10"/>
        <rFont val="Calibri"/>
        <family val="2"/>
        <charset val="1"/>
      </rPr>
      <t xml:space="preserve"> El esmalte sintético sobre cañerías se incluye en el precio de las cañerías en Capitulo 19</t>
    </r>
  </si>
  <si>
    <r>
      <t>Nota</t>
    </r>
    <r>
      <rPr>
        <i/>
        <sz val="10"/>
        <rFont val="Calibri"/>
        <family val="2"/>
        <charset val="1"/>
      </rPr>
      <t>: Incluye suministro y colocacion de equipos de aire acondicionado</t>
    </r>
  </si>
  <si>
    <t>18.01.03</t>
  </si>
  <si>
    <t>18.01.04</t>
  </si>
  <si>
    <t>18.01.05</t>
  </si>
  <si>
    <t>18.01.06</t>
  </si>
  <si>
    <t>18.03.03</t>
  </si>
  <si>
    <t>18.04</t>
  </si>
  <si>
    <t>18.04.01</t>
  </si>
  <si>
    <t>18.04.02</t>
  </si>
  <si>
    <t>18.04.03</t>
  </si>
  <si>
    <t>18.04.04</t>
  </si>
  <si>
    <t>18.04.05</t>
  </si>
  <si>
    <t>18.04.06</t>
  </si>
  <si>
    <t>18.04.07</t>
  </si>
  <si>
    <t>18.04.08</t>
  </si>
  <si>
    <t>18.05.01</t>
  </si>
  <si>
    <t>18.05.02</t>
  </si>
  <si>
    <t>18.05.03</t>
  </si>
  <si>
    <t>18.05.04</t>
  </si>
  <si>
    <t>18.05.05</t>
  </si>
  <si>
    <t>19.01.01</t>
  </si>
  <si>
    <t>19.01.02</t>
  </si>
  <si>
    <t>19.03.01</t>
  </si>
  <si>
    <t>19.03.02</t>
  </si>
  <si>
    <t>INSTALACIÓN DEL ACONDICIONAMIENTO TÉRMICO y EXTRACCION</t>
  </si>
  <si>
    <t>22.02.03</t>
  </si>
  <si>
    <t>22.02.04</t>
  </si>
  <si>
    <t>22.02.05</t>
  </si>
  <si>
    <t>23.04</t>
  </si>
  <si>
    <t>25.02</t>
  </si>
  <si>
    <t>Retiros de tierra y escombros</t>
  </si>
  <si>
    <t>25.04</t>
  </si>
  <si>
    <t>25.05</t>
  </si>
  <si>
    <t>33.01</t>
  </si>
  <si>
    <t>33.01.01</t>
  </si>
  <si>
    <t>33.01.02</t>
  </si>
  <si>
    <t>33.03.02</t>
  </si>
  <si>
    <t>V5. PLANTEAR UN REVESTIMIENTO FENOLICO MICROPERFORADO , EN LUGAR DE MDF , DONDE CORRESPONDA</t>
  </si>
  <si>
    <t>V6. PLANTEAR VARIANTE (malla de pvc) EN PROTECCION PARA ABERTURA FACHADA SUR.</t>
  </si>
  <si>
    <t xml:space="preserve">A05- Vidrios fijos paños triangulares (fachada Norte) ver planilla </t>
  </si>
  <si>
    <t xml:space="preserve">A04- Vidrios fijos ( fachada Sur) ver planilla </t>
  </si>
  <si>
    <t xml:space="preserve">A03- Vidrios fijos ( fachada Sur) ver planilla </t>
  </si>
  <si>
    <t xml:space="preserve">A02- Vidrio fijo + proyeccion y desliz (fachada Este)ver planilla </t>
  </si>
  <si>
    <t xml:space="preserve">A06- Vidrios  fijos (fachada Norte) ver planilla </t>
  </si>
  <si>
    <t xml:space="preserve">A07- Vidrios fijos proyección y desliz (fachada Norte) ver planilla </t>
  </si>
  <si>
    <t>ALUMINIO DE ABERTURAS APL (ver planilla y especificación en memoria de locales)</t>
  </si>
  <si>
    <t>31.06</t>
  </si>
  <si>
    <t>24.06</t>
  </si>
  <si>
    <t>25.06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</si>
  <si>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</si>
  <si>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</si>
  <si>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PÚBLICO Nº 01/2015</t>
  </si>
  <si>
    <t xml:space="preserve">2. De incorporarse nuevos rubros que el proponente entienda no contemplados en el APL y que deben incluirse, los mismos </t>
  </si>
</sst>
</file>

<file path=xl/styles.xml><?xml version="1.0" encoding="utf-8"?>
<styleSheet xmlns="http://schemas.openxmlformats.org/spreadsheetml/2006/main">
  <numFmts count="5">
    <numFmt numFmtId="164" formatCode="[$$-380A]#,##0.00;[Red]\([$$-380A]#,##0.00\)"/>
    <numFmt numFmtId="165" formatCode="#,##0.0"/>
    <numFmt numFmtId="166" formatCode="#,##0\ ;&quot; (&quot;#,##0\);&quot; - &quot;;@\ "/>
    <numFmt numFmtId="167" formatCode="mm/yy"/>
    <numFmt numFmtId="168" formatCode="00.00"/>
  </numFmts>
  <fonts count="57">
    <font>
      <sz val="10"/>
      <name val="Arial"/>
      <family val="2"/>
    </font>
    <font>
      <b/>
      <i/>
      <sz val="16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b/>
      <i/>
      <u/>
      <sz val="11"/>
      <color indexed="8"/>
      <name val="Arial"/>
      <family val="2"/>
      <charset val="1"/>
    </font>
    <font>
      <sz val="10"/>
      <name val="Calibri"/>
      <family val="2"/>
      <charset val="1"/>
    </font>
    <font>
      <sz val="10"/>
      <color indexed="10"/>
      <name val="Calibri"/>
      <family val="2"/>
      <charset val="1"/>
    </font>
    <font>
      <sz val="12"/>
      <name val="Calibri"/>
      <family val="2"/>
      <charset val="1"/>
    </font>
    <font>
      <sz val="11"/>
      <name val="Calibri"/>
      <family val="2"/>
      <charset val="1"/>
    </font>
    <font>
      <b/>
      <sz val="20"/>
      <color indexed="8"/>
      <name val="Calibri"/>
      <family val="2"/>
    </font>
    <font>
      <sz val="10"/>
      <color indexed="10"/>
      <name val="Calibri"/>
      <family val="2"/>
    </font>
    <font>
      <b/>
      <sz val="14"/>
      <color indexed="8"/>
      <name val="Calibri"/>
      <family val="2"/>
    </font>
    <font>
      <b/>
      <sz val="14"/>
      <color indexed="8"/>
      <name val="Calibri"/>
      <family val="2"/>
      <charset val="1"/>
    </font>
    <font>
      <b/>
      <sz val="16"/>
      <name val="Calibri"/>
      <family val="2"/>
      <charset val="1"/>
    </font>
    <font>
      <sz val="16"/>
      <name val="Calibri"/>
      <family val="2"/>
    </font>
    <font>
      <b/>
      <sz val="16"/>
      <color indexed="8"/>
      <name val="Calibri"/>
      <family val="2"/>
      <charset val="1"/>
    </font>
    <font>
      <b/>
      <sz val="10"/>
      <name val="Calibri"/>
      <family val="2"/>
      <charset val="1"/>
    </font>
    <font>
      <b/>
      <sz val="12"/>
      <name val="Calibri"/>
      <family val="2"/>
      <charset val="1"/>
    </font>
    <font>
      <sz val="12"/>
      <color indexed="10"/>
      <name val="Calibri"/>
      <family val="2"/>
      <charset val="1"/>
    </font>
    <font>
      <sz val="11"/>
      <color indexed="14"/>
      <name val="Calibri"/>
      <family val="2"/>
      <charset val="1"/>
    </font>
    <font>
      <sz val="11"/>
      <color indexed="10"/>
      <name val="Calibri"/>
      <family val="2"/>
      <charset val="1"/>
    </font>
    <font>
      <b/>
      <sz val="8"/>
      <name val="Calibri"/>
      <family val="2"/>
      <charset val="1"/>
    </font>
    <font>
      <b/>
      <sz val="14"/>
      <name val="Calibri"/>
      <family val="2"/>
      <charset val="1"/>
    </font>
    <font>
      <b/>
      <sz val="11"/>
      <name val="Calibri"/>
      <family val="2"/>
      <charset val="1"/>
    </font>
    <font>
      <sz val="11"/>
      <color indexed="53"/>
      <name val="Calibri"/>
      <family val="2"/>
      <charset val="1"/>
    </font>
    <font>
      <b/>
      <sz val="12"/>
      <color indexed="53"/>
      <name val="Calibri"/>
      <family val="2"/>
      <charset val="1"/>
    </font>
    <font>
      <b/>
      <i/>
      <sz val="11"/>
      <name val="Calibri"/>
      <family val="2"/>
    </font>
    <font>
      <b/>
      <i/>
      <sz val="11"/>
      <name val="Calibri"/>
      <family val="2"/>
      <charset val="1"/>
    </font>
    <font>
      <b/>
      <i/>
      <sz val="10"/>
      <name val="Calibri"/>
      <family val="2"/>
      <charset val="1"/>
    </font>
    <font>
      <i/>
      <sz val="10"/>
      <name val="Calibri"/>
      <family val="2"/>
      <charset val="1"/>
    </font>
    <font>
      <b/>
      <i/>
      <sz val="10"/>
      <name val="Calibri"/>
      <family val="2"/>
    </font>
    <font>
      <i/>
      <sz val="10"/>
      <name val="Calibri"/>
      <family val="2"/>
    </font>
    <font>
      <b/>
      <i/>
      <sz val="12"/>
      <name val="Calibri"/>
      <family val="2"/>
      <charset val="1"/>
    </font>
    <font>
      <b/>
      <sz val="11"/>
      <name val="Calibri"/>
      <family val="2"/>
    </font>
    <font>
      <b/>
      <sz val="11"/>
      <color indexed="8"/>
      <name val="Calibri"/>
      <family val="2"/>
      <charset val="1"/>
    </font>
    <font>
      <b/>
      <i/>
      <sz val="12"/>
      <name val="Calibri"/>
      <family val="2"/>
    </font>
    <font>
      <b/>
      <i/>
      <sz val="11"/>
      <color indexed="8"/>
      <name val="Calibri"/>
      <family val="2"/>
    </font>
    <font>
      <i/>
      <sz val="11"/>
      <color indexed="8"/>
      <name val="Calibri"/>
      <family val="2"/>
      <charset val="1"/>
    </font>
    <font>
      <i/>
      <sz val="11"/>
      <name val="Calibri"/>
      <family val="2"/>
      <charset val="1"/>
    </font>
    <font>
      <b/>
      <sz val="14"/>
      <name val="Trebuchet MS"/>
      <family val="2"/>
      <charset val="1"/>
    </font>
    <font>
      <i/>
      <sz val="9"/>
      <name val="Trebuchet MS"/>
      <family val="2"/>
      <charset val="1"/>
    </font>
    <font>
      <sz val="12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12"/>
      <name val="Calibri"/>
      <family val="2"/>
    </font>
    <font>
      <u/>
      <sz val="12"/>
      <color indexed="8"/>
      <name val="Calibri"/>
      <family val="2"/>
      <charset val="1"/>
    </font>
    <font>
      <i/>
      <sz val="12"/>
      <color indexed="10"/>
      <name val="Calibri"/>
      <family val="2"/>
      <charset val="1"/>
    </font>
    <font>
      <sz val="10"/>
      <name val="Arial"/>
      <family val="2"/>
      <charset val="1"/>
    </font>
    <font>
      <b/>
      <sz val="10"/>
      <color indexed="8"/>
      <name val="Calibri"/>
      <family val="2"/>
      <charset val="1"/>
    </font>
    <font>
      <sz val="12"/>
      <color indexed="14"/>
      <name val="Calibri"/>
      <family val="2"/>
      <charset val="1"/>
    </font>
    <font>
      <b/>
      <sz val="18"/>
      <color indexed="8"/>
      <name val="Calibri"/>
      <family val="2"/>
      <charset val="1"/>
    </font>
    <font>
      <b/>
      <sz val="22"/>
      <color indexed="9"/>
      <name val="Calibri"/>
      <family val="2"/>
      <charset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</fills>
  <borders count="95">
    <border>
      <left/>
      <right/>
      <top/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hair">
        <color indexed="8"/>
      </right>
      <top style="thick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ck">
        <color indexed="8"/>
      </top>
      <bottom style="thin">
        <color indexed="8"/>
      </bottom>
      <diagonal/>
    </border>
    <border>
      <left style="hair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/>
      <top style="medium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thin">
        <color indexed="8"/>
      </bottom>
      <diagonal/>
    </border>
    <border>
      <left/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hair">
        <color indexed="8"/>
      </right>
      <top style="thick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thick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/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ck">
        <color indexed="8"/>
      </top>
      <bottom/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medium">
        <color indexed="8"/>
      </right>
      <top style="thin">
        <color indexed="8"/>
      </top>
      <bottom style="thick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0" fontId="3" fillId="0" borderId="0"/>
    <xf numFmtId="9" fontId="4" fillId="0" borderId="0"/>
    <xf numFmtId="9" fontId="49" fillId="0" borderId="0"/>
    <xf numFmtId="9" fontId="4" fillId="0" borderId="0"/>
    <xf numFmtId="0" fontId="5" fillId="0" borderId="0"/>
    <xf numFmtId="164" fontId="5" fillId="0" borderId="0"/>
  </cellStyleXfs>
  <cellXfs count="536">
    <xf numFmtId="0" fontId="0" fillId="0" borderId="0" xfId="0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center"/>
    </xf>
    <xf numFmtId="3" fontId="8" fillId="0" borderId="0" xfId="1" applyNumberFormat="1" applyFont="1" applyFill="1" applyBorder="1"/>
    <xf numFmtId="165" fontId="8" fillId="0" borderId="0" xfId="1" applyNumberFormat="1" applyFont="1" applyFill="1" applyBorder="1"/>
    <xf numFmtId="0" fontId="9" fillId="0" borderId="0" xfId="1" applyFont="1" applyFill="1" applyBorder="1" applyAlignment="1">
      <alignment horizontal="left" wrapText="1"/>
    </xf>
    <xf numFmtId="0" fontId="8" fillId="0" borderId="0" xfId="1" applyFont="1" applyFill="1" applyBorder="1"/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13" fillId="0" borderId="0" xfId="1" applyFont="1" applyFill="1"/>
    <xf numFmtId="166" fontId="14" fillId="0" borderId="0" xfId="1" applyNumberFormat="1" applyFont="1" applyFill="1"/>
    <xf numFmtId="0" fontId="13" fillId="0" borderId="0" xfId="1" applyFont="1" applyFill="1" applyAlignment="1">
      <alignment horizontal="center"/>
    </xf>
    <xf numFmtId="0" fontId="3" fillId="0" borderId="0" xfId="1" applyFill="1" applyAlignment="1">
      <alignment horizontal="center"/>
    </xf>
    <xf numFmtId="0" fontId="3" fillId="0" borderId="0" xfId="1" applyFill="1" applyAlignment="1"/>
    <xf numFmtId="0" fontId="3" fillId="0" borderId="0" xfId="1" applyFill="1" applyBorder="1" applyAlignment="1">
      <alignment horizontal="center"/>
    </xf>
    <xf numFmtId="166" fontId="15" fillId="0" borderId="0" xfId="1" applyNumberFormat="1" applyFont="1" applyFill="1"/>
    <xf numFmtId="0" fontId="8" fillId="0" borderId="0" xfId="1" applyFont="1" applyFill="1" applyAlignment="1">
      <alignment horizontal="center"/>
    </xf>
    <xf numFmtId="0" fontId="16" fillId="0" borderId="0" xfId="1" applyFont="1" applyFill="1"/>
    <xf numFmtId="166" fontId="17" fillId="0" borderId="0" xfId="1" applyNumberFormat="1" applyFont="1" applyFill="1" applyAlignment="1">
      <alignment horizontal="center"/>
    </xf>
    <xf numFmtId="166" fontId="17" fillId="0" borderId="0" xfId="1" applyNumberFormat="1" applyFont="1" applyFill="1" applyAlignment="1"/>
    <xf numFmtId="0" fontId="3" fillId="0" borderId="0" xfId="1" applyFill="1"/>
    <xf numFmtId="165" fontId="18" fillId="0" borderId="0" xfId="1" applyNumberFormat="1" applyFont="1" applyFill="1" applyBorder="1" applyAlignment="1" applyProtection="1">
      <alignment horizontal="left"/>
      <protection locked="0" hidden="1"/>
    </xf>
    <xf numFmtId="0" fontId="9" fillId="0" borderId="0" xfId="1" applyFont="1" applyFill="1" applyAlignment="1">
      <alignment horizontal="left"/>
    </xf>
    <xf numFmtId="0" fontId="19" fillId="0" borderId="0" xfId="1" applyFont="1" applyFill="1" applyAlignment="1">
      <alignment horizontal="center"/>
    </xf>
    <xf numFmtId="0" fontId="8" fillId="0" borderId="0" xfId="1" applyFont="1" applyFill="1" applyAlignment="1"/>
    <xf numFmtId="0" fontId="19" fillId="0" borderId="0" xfId="1" applyFont="1" applyFill="1" applyBorder="1" applyAlignment="1"/>
    <xf numFmtId="0" fontId="8" fillId="0" borderId="0" xfId="1" applyFont="1" applyFill="1" applyBorder="1" applyAlignment="1"/>
    <xf numFmtId="3" fontId="9" fillId="0" borderId="0" xfId="1" applyNumberFormat="1" applyFont="1" applyFill="1" applyBorder="1" applyAlignment="1">
      <alignment horizontal="left" wrapText="1"/>
    </xf>
    <xf numFmtId="3" fontId="8" fillId="0" borderId="0" xfId="1" applyNumberFormat="1" applyFont="1" applyFill="1" applyBorder="1" applyAlignment="1">
      <alignment horizontal="right"/>
    </xf>
    <xf numFmtId="0" fontId="6" fillId="0" borderId="0" xfId="1" applyFont="1" applyFill="1"/>
    <xf numFmtId="0" fontId="18" fillId="0" borderId="0" xfId="1" applyFont="1" applyFill="1" applyBorder="1"/>
    <xf numFmtId="167" fontId="19" fillId="0" borderId="0" xfId="1" applyNumberFormat="1" applyFont="1" applyFill="1" applyAlignment="1">
      <alignment horizontal="center"/>
    </xf>
    <xf numFmtId="4" fontId="8" fillId="0" borderId="0" xfId="1" applyNumberFormat="1" applyFont="1" applyFill="1" applyAlignment="1">
      <alignment horizontal="center"/>
    </xf>
    <xf numFmtId="3" fontId="19" fillId="0" borderId="0" xfId="1" applyNumberFormat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0" fontId="7" fillId="0" borderId="0" xfId="1" applyFont="1" applyFill="1"/>
    <xf numFmtId="0" fontId="9" fillId="0" borderId="1" xfId="1" applyFont="1" applyBorder="1"/>
    <xf numFmtId="0" fontId="21" fillId="0" borderId="2" xfId="1" applyFont="1" applyBorder="1"/>
    <xf numFmtId="0" fontId="8" fillId="0" borderId="3" xfId="1" applyFont="1" applyBorder="1" applyAlignment="1">
      <alignment horizontal="center"/>
    </xf>
    <xf numFmtId="165" fontId="8" fillId="0" borderId="3" xfId="1" applyNumberFormat="1" applyFont="1" applyBorder="1" applyAlignment="1">
      <alignment horizontal="center"/>
    </xf>
    <xf numFmtId="165" fontId="18" fillId="0" borderId="3" xfId="1" applyNumberFormat="1" applyFont="1" applyBorder="1" applyAlignment="1">
      <alignment horizontal="center"/>
    </xf>
    <xf numFmtId="165" fontId="18" fillId="0" borderId="2" xfId="1" applyNumberFormat="1" applyFont="1" applyBorder="1" applyAlignment="1">
      <alignment horizontal="center"/>
    </xf>
    <xf numFmtId="0" fontId="22" fillId="0" borderId="0" xfId="1" applyFont="1" applyFill="1" applyBorder="1"/>
    <xf numFmtId="0" fontId="8" fillId="0" borderId="4" xfId="1" applyFont="1" applyBorder="1" applyAlignment="1" applyProtection="1">
      <alignment horizontal="center"/>
    </xf>
    <xf numFmtId="0" fontId="8" fillId="0" borderId="0" xfId="1" applyFont="1" applyFill="1" applyBorder="1" applyAlignment="1" applyProtection="1">
      <alignment horizontal="center"/>
    </xf>
    <xf numFmtId="0" fontId="8" fillId="0" borderId="5" xfId="1" applyFont="1" applyBorder="1" applyAlignment="1" applyProtection="1">
      <alignment horizontal="center"/>
    </xf>
    <xf numFmtId="165" fontId="8" fillId="0" borderId="5" xfId="1" applyNumberFormat="1" applyFont="1" applyBorder="1" applyAlignment="1" applyProtection="1">
      <alignment horizontal="center"/>
    </xf>
    <xf numFmtId="165" fontId="18" fillId="0" borderId="5" xfId="1" applyNumberFormat="1" applyFont="1" applyBorder="1" applyAlignment="1" applyProtection="1">
      <alignment horizontal="center"/>
    </xf>
    <xf numFmtId="165" fontId="18" fillId="0" borderId="0" xfId="1" applyNumberFormat="1" applyFont="1" applyBorder="1" applyAlignment="1" applyProtection="1">
      <alignment horizontal="center"/>
    </xf>
    <xf numFmtId="0" fontId="9" fillId="0" borderId="6" xfId="1" applyFont="1" applyBorder="1" applyAlignment="1" applyProtection="1">
      <alignment horizontal="center"/>
    </xf>
    <xf numFmtId="0" fontId="21" fillId="0" borderId="7" xfId="1" applyFont="1" applyFill="1" applyBorder="1" applyAlignment="1" applyProtection="1">
      <alignment horizontal="center"/>
    </xf>
    <xf numFmtId="0" fontId="8" fillId="0" borderId="8" xfId="1" applyFont="1" applyBorder="1" applyAlignment="1" applyProtection="1">
      <alignment horizontal="center"/>
    </xf>
    <xf numFmtId="165" fontId="8" fillId="0" borderId="8" xfId="1" applyNumberFormat="1" applyFont="1" applyBorder="1" applyAlignment="1" applyProtection="1">
      <alignment horizontal="center"/>
    </xf>
    <xf numFmtId="165" fontId="18" fillId="0" borderId="8" xfId="1" applyNumberFormat="1" applyFont="1" applyBorder="1" applyAlignment="1" applyProtection="1">
      <alignment horizontal="center"/>
    </xf>
    <xf numFmtId="165" fontId="18" fillId="0" borderId="7" xfId="1" applyNumberFormat="1" applyFont="1" applyBorder="1" applyAlignment="1" applyProtection="1">
      <alignment horizontal="center"/>
    </xf>
    <xf numFmtId="0" fontId="9" fillId="0" borderId="0" xfId="1" applyFont="1" applyFill="1" applyBorder="1" applyAlignment="1" applyProtection="1">
      <alignment horizontal="left" wrapText="1"/>
    </xf>
    <xf numFmtId="0" fontId="22" fillId="0" borderId="0" xfId="1" applyFont="1" applyFill="1" applyBorder="1" applyAlignment="1">
      <alignment horizontal="center"/>
    </xf>
    <xf numFmtId="168" fontId="23" fillId="2" borderId="9" xfId="1" applyNumberFormat="1" applyFont="1" applyFill="1" applyBorder="1" applyAlignment="1" applyProtection="1">
      <alignment horizontal="center"/>
    </xf>
    <xf numFmtId="0" fontId="23" fillId="2" borderId="10" xfId="1" applyFont="1" applyFill="1" applyBorder="1" applyAlignment="1" applyProtection="1">
      <alignment horizontal="left"/>
    </xf>
    <xf numFmtId="165" fontId="18" fillId="2" borderId="10" xfId="1" applyNumberFormat="1" applyFont="1" applyFill="1" applyBorder="1" applyAlignment="1" applyProtection="1">
      <alignment horizontal="center"/>
      <protection locked="0" hidden="1"/>
    </xf>
    <xf numFmtId="165" fontId="18" fillId="2" borderId="11" xfId="1" applyNumberFormat="1" applyFont="1" applyFill="1" applyBorder="1" applyAlignment="1" applyProtection="1">
      <alignment horizontal="center"/>
      <protection locked="0" hidden="1"/>
    </xf>
    <xf numFmtId="165" fontId="8" fillId="2" borderId="11" xfId="1" applyNumberFormat="1" applyFont="1" applyFill="1" applyBorder="1" applyAlignment="1" applyProtection="1">
      <alignment horizontal="center"/>
      <protection locked="0" hidden="1"/>
    </xf>
    <xf numFmtId="0" fontId="21" fillId="0" borderId="0" xfId="1" applyFont="1" applyFill="1" applyBorder="1" applyAlignment="1">
      <alignment horizontal="left" wrapText="1"/>
    </xf>
    <xf numFmtId="168" fontId="24" fillId="0" borderId="12" xfId="1" applyNumberFormat="1" applyFont="1" applyFill="1" applyBorder="1" applyAlignment="1" applyProtection="1">
      <alignment horizontal="right"/>
    </xf>
    <xf numFmtId="0" fontId="9" fillId="0" borderId="13" xfId="1" applyFont="1" applyFill="1" applyBorder="1" applyAlignment="1" applyProtection="1">
      <alignment horizontal="left"/>
    </xf>
    <xf numFmtId="0" fontId="8" fillId="0" borderId="13" xfId="1" applyFont="1" applyFill="1" applyBorder="1" applyAlignment="1" applyProtection="1">
      <alignment horizontal="center"/>
    </xf>
    <xf numFmtId="3" fontId="8" fillId="0" borderId="13" xfId="1" applyNumberFormat="1" applyFont="1" applyFill="1" applyBorder="1" applyAlignment="1" applyProtection="1">
      <alignment horizontal="center"/>
      <protection locked="0"/>
    </xf>
    <xf numFmtId="165" fontId="8" fillId="0" borderId="13" xfId="1" applyNumberFormat="1" applyFont="1" applyFill="1" applyBorder="1" applyAlignment="1" applyProtection="1">
      <alignment horizontal="center"/>
      <protection locked="0"/>
    </xf>
    <xf numFmtId="165" fontId="18" fillId="0" borderId="13" xfId="1" applyNumberFormat="1" applyFont="1" applyFill="1" applyBorder="1" applyAlignment="1" applyProtection="1">
      <alignment horizontal="center"/>
      <protection locked="0"/>
    </xf>
    <xf numFmtId="165" fontId="18" fillId="0" borderId="14" xfId="1" applyNumberFormat="1" applyFont="1" applyFill="1" applyBorder="1" applyAlignment="1" applyProtection="1">
      <alignment horizontal="center"/>
      <protection locked="0"/>
    </xf>
    <xf numFmtId="0" fontId="9" fillId="0" borderId="15" xfId="1" applyFont="1" applyFill="1" applyBorder="1" applyAlignment="1" applyProtection="1">
      <alignment horizontal="left" wrapText="1"/>
    </xf>
    <xf numFmtId="0" fontId="8" fillId="0" borderId="15" xfId="1" applyFont="1" applyFill="1" applyBorder="1" applyAlignment="1" applyProtection="1">
      <alignment horizontal="center"/>
    </xf>
    <xf numFmtId="3" fontId="8" fillId="0" borderId="15" xfId="1" applyNumberFormat="1" applyFont="1" applyFill="1" applyBorder="1" applyAlignment="1" applyProtection="1">
      <alignment horizontal="center"/>
      <protection locked="0"/>
    </xf>
    <xf numFmtId="165" fontId="8" fillId="0" borderId="15" xfId="1" applyNumberFormat="1" applyFont="1" applyFill="1" applyBorder="1" applyAlignment="1" applyProtection="1">
      <alignment horizontal="center"/>
      <protection locked="0"/>
    </xf>
    <xf numFmtId="165" fontId="18" fillId="0" borderId="15" xfId="1" applyNumberFormat="1" applyFont="1" applyFill="1" applyBorder="1" applyAlignment="1" applyProtection="1">
      <alignment horizontal="center"/>
      <protection locked="0"/>
    </xf>
    <xf numFmtId="165" fontId="18" fillId="0" borderId="16" xfId="1" applyNumberFormat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>
      <alignment horizontal="left" wrapText="1"/>
    </xf>
    <xf numFmtId="0" fontId="26" fillId="0" borderId="0" xfId="1" applyFont="1" applyFill="1" applyBorder="1"/>
    <xf numFmtId="0" fontId="9" fillId="0" borderId="15" xfId="1" applyFont="1" applyFill="1" applyBorder="1" applyAlignment="1" applyProtection="1">
      <alignment horizontal="left"/>
    </xf>
    <xf numFmtId="0" fontId="3" fillId="0" borderId="0" xfId="1" applyFont="1" applyFill="1" applyBorder="1" applyAlignment="1">
      <alignment horizontal="left" wrapText="1"/>
    </xf>
    <xf numFmtId="168" fontId="27" fillId="0" borderId="12" xfId="1" applyNumberFormat="1" applyFont="1" applyFill="1" applyBorder="1" applyAlignment="1" applyProtection="1">
      <alignment horizontal="right"/>
    </xf>
    <xf numFmtId="0" fontId="28" fillId="0" borderId="15" xfId="1" applyFont="1" applyFill="1" applyBorder="1" applyAlignment="1" applyProtection="1">
      <alignment horizontal="left"/>
    </xf>
    <xf numFmtId="0" fontId="18" fillId="0" borderId="17" xfId="1" applyFont="1" applyFill="1" applyBorder="1"/>
    <xf numFmtId="0" fontId="23" fillId="0" borderId="18" xfId="1" applyFont="1" applyFill="1" applyBorder="1" applyAlignment="1" applyProtection="1">
      <alignment horizontal="left" indent="1"/>
    </xf>
    <xf numFmtId="165" fontId="18" fillId="0" borderId="18" xfId="1" applyNumberFormat="1" applyFont="1" applyFill="1" applyBorder="1" applyAlignment="1" applyProtection="1">
      <alignment horizontal="center"/>
      <protection locked="0" hidden="1"/>
    </xf>
    <xf numFmtId="3" fontId="8" fillId="0" borderId="18" xfId="1" applyNumberFormat="1" applyFont="1" applyFill="1" applyBorder="1" applyAlignment="1" applyProtection="1">
      <alignment horizontal="center"/>
      <protection locked="0"/>
    </xf>
    <xf numFmtId="165" fontId="8" fillId="0" borderId="18" xfId="1" applyNumberFormat="1" applyFont="1" applyFill="1" applyBorder="1" applyAlignment="1" applyProtection="1">
      <alignment horizontal="center"/>
      <protection locked="0"/>
    </xf>
    <xf numFmtId="165" fontId="18" fillId="0" borderId="18" xfId="1" applyNumberFormat="1" applyFont="1" applyFill="1" applyBorder="1" applyAlignment="1" applyProtection="1">
      <alignment horizontal="center"/>
      <protection locked="0"/>
    </xf>
    <xf numFmtId="165" fontId="18" fillId="0" borderId="19" xfId="1" applyNumberFormat="1" applyFont="1" applyFill="1" applyBorder="1" applyAlignment="1" applyProtection="1">
      <alignment horizontal="center"/>
      <protection locked="0"/>
    </xf>
    <xf numFmtId="168" fontId="23" fillId="2" borderId="20" xfId="1" applyNumberFormat="1" applyFont="1" applyFill="1" applyBorder="1" applyAlignment="1" applyProtection="1">
      <alignment horizontal="center"/>
    </xf>
    <xf numFmtId="0" fontId="23" fillId="2" borderId="21" xfId="1" applyFont="1" applyFill="1" applyBorder="1" applyAlignment="1" applyProtection="1">
      <alignment horizontal="left"/>
    </xf>
    <xf numFmtId="165" fontId="18" fillId="2" borderId="21" xfId="1" applyNumberFormat="1" applyFont="1" applyFill="1" applyBorder="1" applyAlignment="1" applyProtection="1">
      <alignment horizontal="center"/>
      <protection locked="0" hidden="1"/>
    </xf>
    <xf numFmtId="165" fontId="18" fillId="2" borderId="22" xfId="1" applyNumberFormat="1" applyFont="1" applyFill="1" applyBorder="1" applyAlignment="1" applyProtection="1">
      <alignment horizontal="center"/>
      <protection locked="0" hidden="1"/>
    </xf>
    <xf numFmtId="165" fontId="8" fillId="2" borderId="22" xfId="1" applyNumberFormat="1" applyFont="1" applyFill="1" applyBorder="1" applyAlignment="1" applyProtection="1">
      <alignment horizontal="center"/>
      <protection locked="0" hidden="1"/>
    </xf>
    <xf numFmtId="168" fontId="24" fillId="0" borderId="23" xfId="1" applyNumberFormat="1" applyFont="1" applyBorder="1" applyAlignment="1" applyProtection="1">
      <alignment horizontal="center"/>
    </xf>
    <xf numFmtId="0" fontId="29" fillId="0" borderId="15" xfId="1" applyFont="1" applyFill="1" applyBorder="1" applyAlignment="1" applyProtection="1">
      <alignment wrapText="1"/>
    </xf>
    <xf numFmtId="165" fontId="18" fillId="0" borderId="15" xfId="1" applyNumberFormat="1" applyFont="1" applyFill="1" applyBorder="1" applyAlignment="1" applyProtection="1">
      <alignment horizontal="center"/>
      <protection locked="0" hidden="1"/>
    </xf>
    <xf numFmtId="0" fontId="31" fillId="0" borderId="15" xfId="0" applyFont="1" applyFill="1" applyBorder="1" applyAlignment="1" applyProtection="1">
      <alignment vertical="center" wrapText="1"/>
    </xf>
    <xf numFmtId="168" fontId="28" fillId="0" borderId="12" xfId="1" applyNumberFormat="1" applyFont="1" applyFill="1" applyBorder="1" applyAlignment="1" applyProtection="1">
      <alignment horizontal="right"/>
    </xf>
    <xf numFmtId="0" fontId="33" fillId="0" borderId="15" xfId="1" applyFont="1" applyFill="1" applyBorder="1" applyAlignment="1" applyProtection="1">
      <alignment horizontal="center"/>
    </xf>
    <xf numFmtId="3" fontId="33" fillId="0" borderId="15" xfId="1" applyNumberFormat="1" applyFont="1" applyFill="1" applyBorder="1" applyAlignment="1" applyProtection="1">
      <alignment horizontal="center"/>
      <protection locked="0"/>
    </xf>
    <xf numFmtId="165" fontId="33" fillId="0" borderId="15" xfId="1" applyNumberFormat="1" applyFont="1" applyFill="1" applyBorder="1" applyAlignment="1" applyProtection="1">
      <alignment horizontal="center"/>
      <protection locked="0"/>
    </xf>
    <xf numFmtId="165" fontId="33" fillId="0" borderId="16" xfId="1" applyNumberFormat="1" applyFont="1" applyFill="1" applyBorder="1" applyAlignment="1" applyProtection="1">
      <alignment horizontal="center"/>
      <protection locked="0"/>
    </xf>
    <xf numFmtId="0" fontId="33" fillId="0" borderId="0" xfId="1" applyFont="1" applyFill="1" applyBorder="1"/>
    <xf numFmtId="168" fontId="24" fillId="3" borderId="23" xfId="1" applyNumberFormat="1" applyFont="1" applyFill="1" applyBorder="1" applyAlignment="1" applyProtection="1">
      <alignment horizontal="right"/>
    </xf>
    <xf numFmtId="0" fontId="18" fillId="0" borderId="15" xfId="1" applyFont="1" applyFill="1" applyBorder="1" applyAlignment="1" applyProtection="1">
      <alignment horizontal="left"/>
    </xf>
    <xf numFmtId="165" fontId="18" fillId="0" borderId="15" xfId="1" applyNumberFormat="1" applyFont="1" applyBorder="1" applyAlignment="1" applyProtection="1">
      <alignment horizontal="center"/>
      <protection locked="0" hidden="1"/>
    </xf>
    <xf numFmtId="168" fontId="9" fillId="3" borderId="23" xfId="1" applyNumberFormat="1" applyFont="1" applyFill="1" applyBorder="1" applyAlignment="1" applyProtection="1">
      <alignment horizontal="right"/>
    </xf>
    <xf numFmtId="3" fontId="22" fillId="0" borderId="0" xfId="1" applyNumberFormat="1" applyFont="1" applyFill="1" applyBorder="1" applyAlignment="1" applyProtection="1">
      <alignment horizontal="left"/>
    </xf>
    <xf numFmtId="0" fontId="18" fillId="0" borderId="24" xfId="1" applyFont="1" applyFill="1" applyBorder="1" applyAlignment="1" applyProtection="1">
      <alignment horizontal="left"/>
    </xf>
    <xf numFmtId="165" fontId="18" fillId="0" borderId="24" xfId="1" applyNumberFormat="1" applyFont="1" applyBorder="1" applyAlignment="1" applyProtection="1">
      <alignment horizontal="center"/>
      <protection locked="0" hidden="1"/>
    </xf>
    <xf numFmtId="165" fontId="18" fillId="0" borderId="25" xfId="1" applyNumberFormat="1" applyFont="1" applyFill="1" applyBorder="1" applyAlignment="1" applyProtection="1">
      <alignment horizontal="center"/>
      <protection locked="0" hidden="1"/>
    </xf>
    <xf numFmtId="165" fontId="18" fillId="0" borderId="25" xfId="1" applyNumberFormat="1" applyFont="1" applyBorder="1" applyAlignment="1" applyProtection="1">
      <alignment horizontal="center"/>
      <protection locked="0" hidden="1"/>
    </xf>
    <xf numFmtId="165" fontId="8" fillId="0" borderId="25" xfId="1" applyNumberFormat="1" applyFont="1" applyBorder="1" applyAlignment="1" applyProtection="1">
      <alignment horizontal="center"/>
      <protection locked="0" hidden="1"/>
    </xf>
    <xf numFmtId="168" fontId="24" fillId="0" borderId="23" xfId="1" applyNumberFormat="1" applyFont="1" applyBorder="1" applyAlignment="1" applyProtection="1">
      <alignment horizontal="right"/>
    </xf>
    <xf numFmtId="165" fontId="8" fillId="0" borderId="15" xfId="1" applyNumberFormat="1" applyFont="1" applyBorder="1" applyAlignment="1" applyProtection="1">
      <alignment horizontal="center"/>
      <protection locked="0" hidden="1"/>
    </xf>
    <xf numFmtId="168" fontId="9" fillId="0" borderId="23" xfId="1" applyNumberFormat="1" applyFont="1" applyBorder="1" applyAlignment="1" applyProtection="1">
      <alignment horizontal="right"/>
    </xf>
    <xf numFmtId="0" fontId="34" fillId="0" borderId="15" xfId="1" applyFont="1" applyFill="1" applyBorder="1" applyAlignment="1" applyProtection="1">
      <alignment horizontal="left" wrapText="1"/>
    </xf>
    <xf numFmtId="4" fontId="8" fillId="0" borderId="15" xfId="1" applyNumberFormat="1" applyFont="1" applyFill="1" applyBorder="1" applyAlignment="1" applyProtection="1">
      <alignment horizontal="center"/>
      <protection locked="0"/>
    </xf>
    <xf numFmtId="4" fontId="19" fillId="0" borderId="15" xfId="1" applyNumberFormat="1" applyFont="1" applyFill="1" applyBorder="1" applyAlignment="1" applyProtection="1">
      <alignment horizontal="center"/>
      <protection locked="0"/>
    </xf>
    <xf numFmtId="165" fontId="19" fillId="0" borderId="15" xfId="1" applyNumberFormat="1" applyFont="1" applyFill="1" applyBorder="1" applyAlignment="1" applyProtection="1">
      <alignment horizontal="center"/>
      <protection locked="0"/>
    </xf>
    <xf numFmtId="165" fontId="19" fillId="0" borderId="16" xfId="1" applyNumberFormat="1" applyFont="1" applyFill="1" applyBorder="1" applyAlignment="1" applyProtection="1">
      <alignment horizontal="center"/>
      <protection locked="0"/>
    </xf>
    <xf numFmtId="0" fontId="34" fillId="0" borderId="15" xfId="1" applyFont="1" applyBorder="1" applyAlignment="1">
      <alignment wrapText="1"/>
    </xf>
    <xf numFmtId="0" fontId="35" fillId="0" borderId="15" xfId="1" applyFont="1" applyBorder="1" applyAlignment="1">
      <alignment wrapText="1"/>
    </xf>
    <xf numFmtId="168" fontId="27" fillId="3" borderId="23" xfId="1" applyNumberFormat="1" applyFont="1" applyFill="1" applyBorder="1" applyAlignment="1" applyProtection="1">
      <alignment horizontal="right"/>
    </xf>
    <xf numFmtId="0" fontId="27" fillId="0" borderId="15" xfId="1" applyFont="1" applyFill="1" applyBorder="1" applyAlignment="1" applyProtection="1">
      <alignment horizontal="left" wrapText="1"/>
    </xf>
    <xf numFmtId="0" fontId="36" fillId="0" borderId="15" xfId="1" applyFont="1" applyFill="1" applyBorder="1" applyAlignment="1" applyProtection="1">
      <alignment horizontal="center"/>
    </xf>
    <xf numFmtId="3" fontId="36" fillId="0" borderId="15" xfId="1" applyNumberFormat="1" applyFont="1" applyFill="1" applyBorder="1" applyAlignment="1" applyProtection="1">
      <alignment horizontal="center"/>
      <protection locked="0"/>
    </xf>
    <xf numFmtId="165" fontId="36" fillId="0" borderId="15" xfId="1" applyNumberFormat="1" applyFont="1" applyFill="1" applyBorder="1" applyAlignment="1" applyProtection="1">
      <alignment horizontal="center"/>
      <protection locked="0"/>
    </xf>
    <xf numFmtId="165" fontId="36" fillId="0" borderId="16" xfId="1" applyNumberFormat="1" applyFont="1" applyFill="1" applyBorder="1" applyAlignment="1" applyProtection="1">
      <alignment horizontal="center"/>
      <protection locked="0"/>
    </xf>
    <xf numFmtId="0" fontId="37" fillId="0" borderId="0" xfId="1" applyFont="1" applyFill="1" applyBorder="1" applyAlignment="1">
      <alignment horizontal="left" wrapText="1"/>
    </xf>
    <xf numFmtId="0" fontId="36" fillId="0" borderId="0" xfId="1" applyFont="1" applyFill="1" applyBorder="1"/>
    <xf numFmtId="168" fontId="23" fillId="0" borderId="26" xfId="1" applyNumberFormat="1" applyFont="1" applyFill="1" applyBorder="1" applyAlignment="1" applyProtection="1">
      <alignment horizontal="center"/>
    </xf>
    <xf numFmtId="0" fontId="29" fillId="0" borderId="27" xfId="1" applyFont="1" applyFill="1" applyBorder="1" applyAlignment="1" applyProtection="1"/>
    <xf numFmtId="165" fontId="18" fillId="0" borderId="27" xfId="1" applyNumberFormat="1" applyFont="1" applyFill="1" applyBorder="1" applyAlignment="1" applyProtection="1">
      <alignment horizontal="center"/>
      <protection locked="0" hidden="1"/>
    </xf>
    <xf numFmtId="165" fontId="18" fillId="0" borderId="28" xfId="1" applyNumberFormat="1" applyFont="1" applyFill="1" applyBorder="1" applyAlignment="1" applyProtection="1">
      <alignment horizontal="center"/>
      <protection locked="0" hidden="1"/>
    </xf>
    <xf numFmtId="165" fontId="8" fillId="0" borderId="28" xfId="1" applyNumberFormat="1" applyFont="1" applyFill="1" applyBorder="1" applyAlignment="1" applyProtection="1">
      <alignment horizontal="center"/>
      <protection locked="0" hidden="1"/>
    </xf>
    <xf numFmtId="168" fontId="24" fillId="0" borderId="23" xfId="1" applyNumberFormat="1" applyFont="1" applyFill="1" applyBorder="1" applyAlignment="1" applyProtection="1">
      <alignment horizontal="right"/>
    </xf>
    <xf numFmtId="168" fontId="28" fillId="0" borderId="29" xfId="1" applyNumberFormat="1" applyFont="1" applyFill="1" applyBorder="1" applyAlignment="1" applyProtection="1">
      <alignment horizontal="right"/>
    </xf>
    <xf numFmtId="0" fontId="28" fillId="0" borderId="30" xfId="1" applyFont="1" applyFill="1" applyBorder="1" applyAlignment="1" applyProtection="1">
      <alignment horizontal="left"/>
    </xf>
    <xf numFmtId="0" fontId="33" fillId="0" borderId="30" xfId="1" applyFont="1" applyFill="1" applyBorder="1" applyAlignment="1" applyProtection="1">
      <alignment horizontal="center"/>
    </xf>
    <xf numFmtId="3" fontId="33" fillId="0" borderId="30" xfId="1" applyNumberFormat="1" applyFont="1" applyFill="1" applyBorder="1" applyAlignment="1" applyProtection="1">
      <alignment horizontal="center"/>
      <protection locked="0"/>
    </xf>
    <xf numFmtId="165" fontId="33" fillId="0" borderId="30" xfId="1" applyNumberFormat="1" applyFont="1" applyFill="1" applyBorder="1" applyAlignment="1" applyProtection="1">
      <alignment horizontal="center"/>
      <protection locked="0"/>
    </xf>
    <xf numFmtId="165" fontId="33" fillId="0" borderId="31" xfId="1" applyNumberFormat="1" applyFont="1" applyFill="1" applyBorder="1" applyAlignment="1" applyProtection="1">
      <alignment horizontal="center"/>
      <protection locked="0"/>
    </xf>
    <xf numFmtId="168" fontId="24" fillId="0" borderId="12" xfId="1" applyNumberFormat="1" applyFont="1" applyBorder="1" applyAlignment="1" applyProtection="1">
      <alignment horizontal="center"/>
    </xf>
    <xf numFmtId="0" fontId="29" fillId="0" borderId="13" xfId="1" applyFont="1" applyFill="1" applyBorder="1" applyAlignment="1" applyProtection="1"/>
    <xf numFmtId="165" fontId="18" fillId="0" borderId="13" xfId="1" applyNumberFormat="1" applyFont="1" applyBorder="1" applyAlignment="1" applyProtection="1">
      <alignment horizontal="center"/>
      <protection locked="0" hidden="1"/>
    </xf>
    <xf numFmtId="0" fontId="29" fillId="0" borderId="15" xfId="1" applyFont="1" applyFill="1" applyBorder="1" applyAlignment="1" applyProtection="1"/>
    <xf numFmtId="0" fontId="3" fillId="0" borderId="15" xfId="1" applyFont="1" applyBorder="1" applyAlignment="1">
      <alignment horizontal="left" wrapText="1"/>
    </xf>
    <xf numFmtId="168" fontId="28" fillId="0" borderId="23" xfId="1" applyNumberFormat="1" applyFont="1" applyFill="1" applyBorder="1" applyAlignment="1" applyProtection="1">
      <alignment horizontal="right"/>
    </xf>
    <xf numFmtId="0" fontId="39" fillId="0" borderId="0" xfId="1" applyFont="1" applyFill="1" applyBorder="1" applyAlignment="1">
      <alignment horizontal="left" wrapText="1"/>
    </xf>
    <xf numFmtId="0" fontId="18" fillId="0" borderId="32" xfId="1" applyFont="1" applyFill="1" applyBorder="1"/>
    <xf numFmtId="0" fontId="18" fillId="0" borderId="32" xfId="1" applyFont="1" applyFill="1" applyBorder="1" applyAlignment="1">
      <alignment horizontal="center"/>
    </xf>
    <xf numFmtId="168" fontId="40" fillId="0" borderId="32" xfId="1" applyNumberFormat="1" applyFont="1" applyFill="1" applyBorder="1" applyAlignment="1" applyProtection="1">
      <alignment horizontal="center"/>
    </xf>
    <xf numFmtId="0" fontId="18" fillId="0" borderId="0" xfId="1" applyFont="1" applyFill="1" applyBorder="1" applyAlignment="1">
      <alignment horizontal="center"/>
    </xf>
    <xf numFmtId="168" fontId="23" fillId="4" borderId="9" xfId="1" applyNumberFormat="1" applyFont="1" applyFill="1" applyBorder="1" applyAlignment="1" applyProtection="1">
      <alignment horizontal="center"/>
    </xf>
    <xf numFmtId="0" fontId="23" fillId="4" borderId="10" xfId="1" applyFont="1" applyFill="1" applyBorder="1" applyAlignment="1" applyProtection="1">
      <alignment horizontal="left"/>
    </xf>
    <xf numFmtId="165" fontId="18" fillId="4" borderId="10" xfId="1" applyNumberFormat="1" applyFont="1" applyFill="1" applyBorder="1" applyAlignment="1" applyProtection="1">
      <alignment horizontal="center"/>
      <protection locked="0" hidden="1"/>
    </xf>
    <xf numFmtId="165" fontId="18" fillId="4" borderId="11" xfId="1" applyNumberFormat="1" applyFont="1" applyFill="1" applyBorder="1" applyAlignment="1" applyProtection="1">
      <alignment horizontal="center"/>
      <protection locked="0" hidden="1"/>
    </xf>
    <xf numFmtId="165" fontId="8" fillId="4" borderId="11" xfId="1" applyNumberFormat="1" applyFont="1" applyFill="1" applyBorder="1" applyAlignment="1" applyProtection="1">
      <alignment horizontal="center"/>
      <protection locked="0" hidden="1"/>
    </xf>
    <xf numFmtId="168" fontId="9" fillId="0" borderId="23" xfId="1" applyNumberFormat="1" applyFont="1" applyFill="1" applyBorder="1" applyAlignment="1" applyProtection="1">
      <alignment horizontal="right"/>
    </xf>
    <xf numFmtId="168" fontId="18" fillId="0" borderId="23" xfId="1" applyNumberFormat="1" applyFont="1" applyFill="1" applyBorder="1" applyAlignment="1" applyProtection="1">
      <alignment horizontal="right"/>
    </xf>
    <xf numFmtId="168" fontId="33" fillId="0" borderId="23" xfId="1" applyNumberFormat="1" applyFont="1" applyFill="1" applyBorder="1" applyAlignment="1" applyProtection="1">
      <alignment horizontal="right"/>
    </xf>
    <xf numFmtId="0" fontId="18" fillId="0" borderId="15" xfId="1" applyFont="1" applyFill="1" applyBorder="1" applyAlignment="1">
      <alignment horizontal="center"/>
    </xf>
    <xf numFmtId="168" fontId="42" fillId="0" borderId="23" xfId="1" applyNumberFormat="1" applyFont="1" applyFill="1" applyBorder="1" applyAlignment="1" applyProtection="1">
      <alignment horizontal="right"/>
    </xf>
    <xf numFmtId="0" fontId="9" fillId="0" borderId="33" xfId="1" applyFont="1" applyFill="1" applyBorder="1" applyAlignment="1">
      <alignment horizontal="left" wrapText="1"/>
    </xf>
    <xf numFmtId="168" fontId="43" fillId="2" borderId="9" xfId="0" applyNumberFormat="1" applyFont="1" applyFill="1" applyBorder="1" applyAlignment="1" applyProtection="1">
      <alignment horizontal="center"/>
    </xf>
    <xf numFmtId="0" fontId="43" fillId="2" borderId="10" xfId="0" applyFont="1" applyFill="1" applyBorder="1" applyAlignment="1" applyProtection="1">
      <alignment horizontal="left"/>
    </xf>
    <xf numFmtId="165" fontId="44" fillId="2" borderId="10" xfId="0" applyNumberFormat="1" applyFont="1" applyFill="1" applyBorder="1" applyAlignment="1" applyProtection="1">
      <alignment horizontal="center"/>
      <protection locked="0" hidden="1"/>
    </xf>
    <xf numFmtId="165" fontId="44" fillId="2" borderId="11" xfId="0" applyNumberFormat="1" applyFont="1" applyFill="1" applyBorder="1" applyAlignment="1" applyProtection="1">
      <alignment horizontal="center"/>
      <protection locked="0" hidden="1"/>
    </xf>
    <xf numFmtId="165" fontId="42" fillId="0" borderId="33" xfId="0" applyNumberFormat="1" applyFont="1" applyFill="1" applyBorder="1" applyAlignment="1" applyProtection="1">
      <alignment horizontal="left"/>
      <protection locked="0" hidden="1"/>
    </xf>
    <xf numFmtId="165" fontId="42" fillId="0" borderId="0" xfId="0" applyNumberFormat="1" applyFont="1" applyFill="1" applyBorder="1" applyAlignment="1" applyProtection="1">
      <alignment horizontal="center"/>
      <protection locked="0" hidden="1"/>
    </xf>
    <xf numFmtId="165" fontId="44" fillId="0" borderId="0" xfId="0" applyNumberFormat="1" applyFont="1" applyFill="1" applyBorder="1" applyAlignment="1" applyProtection="1">
      <alignment horizontal="center"/>
      <protection locked="0" hidden="1"/>
    </xf>
    <xf numFmtId="0" fontId="44" fillId="0" borderId="0" xfId="0" applyFont="1" applyFill="1" applyBorder="1"/>
    <xf numFmtId="168" fontId="34" fillId="0" borderId="23" xfId="0" applyNumberFormat="1" applyFont="1" applyFill="1" applyBorder="1" applyAlignment="1" applyProtection="1">
      <alignment horizontal="right"/>
    </xf>
    <xf numFmtId="0" fontId="42" fillId="0" borderId="15" xfId="0" applyFont="1" applyFill="1" applyBorder="1" applyAlignment="1" applyProtection="1">
      <alignment horizontal="center"/>
    </xf>
    <xf numFmtId="165" fontId="42" fillId="0" borderId="15" xfId="0" applyNumberFormat="1" applyFont="1" applyFill="1" applyBorder="1" applyAlignment="1" applyProtection="1">
      <alignment horizontal="center"/>
      <protection locked="0"/>
    </xf>
    <xf numFmtId="165" fontId="42" fillId="0" borderId="33" xfId="0" applyNumberFormat="1" applyFont="1" applyFill="1" applyBorder="1" applyAlignment="1" applyProtection="1">
      <alignment horizontal="left"/>
      <protection locked="0"/>
    </xf>
    <xf numFmtId="165" fontId="42" fillId="0" borderId="0" xfId="0" applyNumberFormat="1" applyFont="1" applyFill="1" applyBorder="1" applyAlignment="1" applyProtection="1">
      <alignment horizontal="center"/>
      <protection locked="0"/>
    </xf>
    <xf numFmtId="165" fontId="44" fillId="0" borderId="0" xfId="0" applyNumberFormat="1" applyFont="1" applyFill="1" applyBorder="1" applyAlignment="1" applyProtection="1">
      <alignment horizontal="center"/>
      <protection locked="0"/>
    </xf>
    <xf numFmtId="168" fontId="45" fillId="0" borderId="23" xfId="0" applyNumberFormat="1" applyFont="1" applyFill="1" applyBorder="1" applyAlignment="1" applyProtection="1">
      <alignment horizontal="right"/>
    </xf>
    <xf numFmtId="3" fontId="42" fillId="0" borderId="15" xfId="0" applyNumberFormat="1" applyFont="1" applyFill="1" applyBorder="1" applyAlignment="1" applyProtection="1">
      <alignment horizontal="center"/>
      <protection locked="0"/>
    </xf>
    <xf numFmtId="168" fontId="27" fillId="0" borderId="23" xfId="0" applyNumberFormat="1" applyFont="1" applyFill="1" applyBorder="1" applyAlignment="1" applyProtection="1">
      <alignment horizontal="right"/>
    </xf>
    <xf numFmtId="165" fontId="36" fillId="0" borderId="0" xfId="0" applyNumberFormat="1" applyFont="1" applyFill="1" applyBorder="1" applyAlignment="1" applyProtection="1">
      <alignment horizontal="center"/>
      <protection locked="0"/>
    </xf>
    <xf numFmtId="0" fontId="44" fillId="0" borderId="17" xfId="0" applyFont="1" applyFill="1" applyBorder="1"/>
    <xf numFmtId="0" fontId="43" fillId="0" borderId="18" xfId="0" applyFont="1" applyFill="1" applyBorder="1" applyAlignment="1" applyProtection="1">
      <alignment horizontal="left" indent="1"/>
    </xf>
    <xf numFmtId="165" fontId="44" fillId="0" borderId="18" xfId="0" applyNumberFormat="1" applyFont="1" applyFill="1" applyBorder="1" applyAlignment="1" applyProtection="1">
      <alignment horizontal="center"/>
      <protection locked="0" hidden="1"/>
    </xf>
    <xf numFmtId="3" fontId="42" fillId="0" borderId="18" xfId="0" applyNumberFormat="1" applyFont="1" applyFill="1" applyBorder="1" applyAlignment="1" applyProtection="1">
      <alignment horizontal="center"/>
      <protection locked="0"/>
    </xf>
    <xf numFmtId="165" fontId="42" fillId="0" borderId="18" xfId="0" applyNumberFormat="1" applyFont="1" applyFill="1" applyBorder="1" applyAlignment="1" applyProtection="1">
      <alignment horizontal="center"/>
      <protection locked="0"/>
    </xf>
    <xf numFmtId="168" fontId="18" fillId="0" borderId="23" xfId="1" applyNumberFormat="1" applyFont="1" applyBorder="1" applyAlignment="1" applyProtection="1">
      <alignment horizontal="right"/>
    </xf>
    <xf numFmtId="168" fontId="33" fillId="0" borderId="23" xfId="1" applyNumberFormat="1" applyFont="1" applyBorder="1" applyAlignment="1" applyProtection="1">
      <alignment horizontal="right"/>
    </xf>
    <xf numFmtId="168" fontId="23" fillId="0" borderId="34" xfId="1" applyNumberFormat="1" applyFont="1" applyFill="1" applyBorder="1" applyAlignment="1" applyProtection="1">
      <alignment horizontal="center"/>
    </xf>
    <xf numFmtId="0" fontId="29" fillId="0" borderId="27" xfId="1" applyFont="1" applyFill="1" applyBorder="1" applyAlignment="1" applyProtection="1">
      <alignment wrapText="1"/>
    </xf>
    <xf numFmtId="165" fontId="18" fillId="0" borderId="35" xfId="1" applyNumberFormat="1" applyFont="1" applyFill="1" applyBorder="1" applyAlignment="1" applyProtection="1">
      <alignment horizontal="center"/>
      <protection locked="0" hidden="1"/>
    </xf>
    <xf numFmtId="0" fontId="24" fillId="0" borderId="15" xfId="1" applyFont="1" applyFill="1" applyBorder="1" applyAlignment="1" applyProtection="1">
      <alignment horizontal="left"/>
    </xf>
    <xf numFmtId="0" fontId="24" fillId="0" borderId="15" xfId="1" applyFont="1" applyFill="1" applyBorder="1" applyAlignment="1" applyProtection="1">
      <alignment horizontal="left" wrapText="1"/>
    </xf>
    <xf numFmtId="0" fontId="3" fillId="0" borderId="15" xfId="1" applyFont="1" applyBorder="1"/>
    <xf numFmtId="165" fontId="18" fillId="0" borderId="35" xfId="1" applyNumberFormat="1" applyFont="1" applyFill="1" applyBorder="1" applyAlignment="1" applyProtection="1">
      <alignment horizontal="center"/>
      <protection locked="0"/>
    </xf>
    <xf numFmtId="165" fontId="18" fillId="0" borderId="36" xfId="1" applyNumberFormat="1" applyFont="1" applyFill="1" applyBorder="1" applyAlignment="1" applyProtection="1">
      <alignment horizontal="center"/>
      <protection locked="0"/>
    </xf>
    <xf numFmtId="168" fontId="24" fillId="0" borderId="26" xfId="1" applyNumberFormat="1" applyFont="1" applyFill="1" applyBorder="1" applyAlignment="1" applyProtection="1">
      <alignment horizontal="right"/>
    </xf>
    <xf numFmtId="3" fontId="8" fillId="0" borderId="27" xfId="1" applyNumberFormat="1" applyFont="1" applyFill="1" applyBorder="1" applyAlignment="1" applyProtection="1">
      <alignment horizontal="center"/>
      <protection locked="0"/>
    </xf>
    <xf numFmtId="165" fontId="8" fillId="0" borderId="27" xfId="1" applyNumberFormat="1" applyFont="1" applyFill="1" applyBorder="1" applyAlignment="1" applyProtection="1">
      <alignment horizontal="center"/>
      <protection locked="0"/>
    </xf>
    <xf numFmtId="165" fontId="18" fillId="0" borderId="27" xfId="1" applyNumberFormat="1" applyFont="1" applyFill="1" applyBorder="1" applyAlignment="1" applyProtection="1">
      <alignment horizontal="center"/>
      <protection locked="0"/>
    </xf>
    <xf numFmtId="165" fontId="18" fillId="0" borderId="28" xfId="1" applyNumberFormat="1" applyFont="1" applyFill="1" applyBorder="1" applyAlignment="1" applyProtection="1">
      <alignment horizontal="center"/>
      <protection locked="0"/>
    </xf>
    <xf numFmtId="0" fontId="9" fillId="0" borderId="15" xfId="1" applyFont="1" applyFill="1" applyBorder="1" applyAlignment="1" applyProtection="1">
      <alignment horizontal="left" vertical="top" wrapText="1"/>
    </xf>
    <xf numFmtId="0" fontId="9" fillId="0" borderId="27" xfId="1" applyFont="1" applyFill="1" applyBorder="1" applyAlignment="1" applyProtection="1">
      <alignment horizontal="left"/>
    </xf>
    <xf numFmtId="0" fontId="8" fillId="0" borderId="27" xfId="1" applyFont="1" applyFill="1" applyBorder="1" applyAlignment="1" applyProtection="1">
      <alignment horizontal="center"/>
    </xf>
    <xf numFmtId="0" fontId="18" fillId="0" borderId="15" xfId="1" applyFont="1" applyFill="1" applyBorder="1"/>
    <xf numFmtId="0" fontId="47" fillId="0" borderId="15" xfId="1" applyFont="1" applyBorder="1" applyAlignment="1">
      <alignment horizontal="justify"/>
    </xf>
    <xf numFmtId="0" fontId="45" fillId="0" borderId="15" xfId="0" applyFont="1" applyFill="1" applyBorder="1" applyAlignment="1" applyProtection="1">
      <alignment horizontal="left" vertical="center" wrapText="1"/>
    </xf>
    <xf numFmtId="0" fontId="3" fillId="0" borderId="15" xfId="1" applyFont="1" applyFill="1" applyBorder="1"/>
    <xf numFmtId="0" fontId="9" fillId="0" borderId="15" xfId="1" applyFont="1" applyFill="1" applyBorder="1" applyAlignment="1" applyProtection="1">
      <alignment wrapText="1"/>
    </xf>
    <xf numFmtId="165" fontId="18" fillId="0" borderId="24" xfId="1" applyNumberFormat="1" applyFont="1" applyFill="1" applyBorder="1" applyAlignment="1" applyProtection="1">
      <alignment horizontal="center"/>
      <protection locked="0" hidden="1"/>
    </xf>
    <xf numFmtId="3" fontId="8" fillId="0" borderId="25" xfId="1" applyNumberFormat="1" applyFont="1" applyFill="1" applyBorder="1" applyAlignment="1" applyProtection="1">
      <alignment horizontal="center"/>
      <protection locked="0"/>
    </xf>
    <xf numFmtId="165" fontId="8" fillId="0" borderId="25" xfId="1" applyNumberFormat="1" applyFont="1" applyFill="1" applyBorder="1" applyAlignment="1" applyProtection="1">
      <alignment horizontal="center"/>
      <protection locked="0"/>
    </xf>
    <xf numFmtId="165" fontId="18" fillId="0" borderId="25" xfId="1" applyNumberFormat="1" applyFont="1" applyFill="1" applyBorder="1" applyAlignment="1" applyProtection="1">
      <alignment horizontal="center"/>
      <protection locked="0"/>
    </xf>
    <xf numFmtId="0" fontId="3" fillId="0" borderId="0" xfId="1" applyFont="1" applyFill="1"/>
    <xf numFmtId="0" fontId="14" fillId="0" borderId="36" xfId="1" applyFont="1" applyFill="1" applyBorder="1" applyAlignment="1" applyProtection="1">
      <alignment horizontal="left" indent="1"/>
    </xf>
    <xf numFmtId="165" fontId="8" fillId="0" borderId="37" xfId="1" applyNumberFormat="1" applyFont="1" applyFill="1" applyBorder="1" applyAlignment="1" applyProtection="1">
      <alignment horizontal="center"/>
      <protection locked="0"/>
    </xf>
    <xf numFmtId="165" fontId="48" fillId="0" borderId="36" xfId="1" applyNumberFormat="1" applyFont="1" applyFill="1" applyBorder="1" applyAlignment="1" applyProtection="1">
      <alignment horizontal="center"/>
      <protection locked="0"/>
    </xf>
    <xf numFmtId="165" fontId="48" fillId="0" borderId="37" xfId="1" applyNumberFormat="1" applyFont="1" applyFill="1" applyBorder="1" applyAlignment="1" applyProtection="1">
      <alignment horizontal="center"/>
      <protection locked="0"/>
    </xf>
    <xf numFmtId="168" fontId="23" fillId="0" borderId="38" xfId="1" applyNumberFormat="1" applyFont="1" applyFill="1" applyBorder="1" applyAlignment="1" applyProtection="1">
      <alignment horizontal="center"/>
    </xf>
    <xf numFmtId="0" fontId="23" fillId="0" borderId="19" xfId="1" applyFont="1" applyFill="1" applyBorder="1" applyAlignment="1" applyProtection="1">
      <alignment horizontal="left" indent="1"/>
    </xf>
    <xf numFmtId="165" fontId="8" fillId="0" borderId="19" xfId="1" applyNumberFormat="1" applyFont="1" applyFill="1" applyBorder="1" applyAlignment="1" applyProtection="1">
      <alignment horizontal="center"/>
      <protection locked="0"/>
    </xf>
    <xf numFmtId="9" fontId="8" fillId="0" borderId="19" xfId="9" applyFont="1" applyFill="1" applyBorder="1" applyAlignment="1" applyProtection="1">
      <alignment horizontal="center"/>
      <protection locked="0"/>
    </xf>
    <xf numFmtId="168" fontId="23" fillId="0" borderId="39" xfId="1" applyNumberFormat="1" applyFont="1" applyFill="1" applyBorder="1" applyAlignment="1" applyProtection="1">
      <alignment horizontal="center"/>
    </xf>
    <xf numFmtId="0" fontId="14" fillId="0" borderId="40" xfId="1" applyFont="1" applyFill="1" applyBorder="1" applyAlignment="1" applyProtection="1">
      <alignment horizontal="left" indent="1"/>
    </xf>
    <xf numFmtId="165" fontId="18" fillId="0" borderId="41" xfId="1" applyNumberFormat="1" applyFont="1" applyFill="1" applyBorder="1" applyAlignment="1" applyProtection="1">
      <alignment horizontal="center"/>
      <protection locked="0" hidden="1"/>
    </xf>
    <xf numFmtId="165" fontId="18" fillId="0" borderId="41" xfId="1" applyNumberFormat="1" applyFont="1" applyFill="1" applyBorder="1" applyAlignment="1" applyProtection="1">
      <alignment horizontal="right"/>
      <protection locked="0" hidden="1"/>
    </xf>
    <xf numFmtId="165" fontId="23" fillId="0" borderId="19" xfId="1" applyNumberFormat="1" applyFont="1" applyFill="1" applyBorder="1" applyAlignment="1" applyProtection="1">
      <alignment horizontal="center"/>
      <protection locked="0"/>
    </xf>
    <xf numFmtId="0" fontId="23" fillId="0" borderId="40" xfId="1" applyFont="1" applyFill="1" applyBorder="1" applyAlignment="1" applyProtection="1">
      <alignment horizontal="left" indent="1"/>
    </xf>
    <xf numFmtId="9" fontId="18" fillId="0" borderId="0" xfId="9" applyFont="1" applyFill="1" applyBorder="1" applyAlignment="1" applyProtection="1"/>
    <xf numFmtId="168" fontId="23" fillId="0" borderId="38" xfId="1" applyNumberFormat="1" applyFont="1" applyBorder="1" applyAlignment="1" applyProtection="1">
      <alignment horizontal="center"/>
    </xf>
    <xf numFmtId="165" fontId="18" fillId="0" borderId="18" xfId="1" applyNumberFormat="1" applyFont="1" applyBorder="1" applyAlignment="1" applyProtection="1">
      <alignment horizontal="center"/>
      <protection locked="0" hidden="1"/>
    </xf>
    <xf numFmtId="168" fontId="23" fillId="0" borderId="42" xfId="1" applyNumberFormat="1" applyFont="1" applyBorder="1" applyAlignment="1" applyProtection="1">
      <alignment horizontal="center"/>
    </xf>
    <xf numFmtId="0" fontId="14" fillId="0" borderId="43" xfId="1" applyFont="1" applyFill="1" applyBorder="1" applyAlignment="1" applyProtection="1">
      <alignment horizontal="left" indent="1"/>
    </xf>
    <xf numFmtId="165" fontId="18" fillId="0" borderId="44" xfId="1" applyNumberFormat="1" applyFont="1" applyBorder="1" applyAlignment="1" applyProtection="1">
      <alignment horizontal="center"/>
      <protection locked="0" hidden="1"/>
    </xf>
    <xf numFmtId="165" fontId="8" fillId="0" borderId="43" xfId="1" applyNumberFormat="1" applyFont="1" applyFill="1" applyBorder="1" applyAlignment="1" applyProtection="1">
      <alignment horizontal="center"/>
      <protection locked="0"/>
    </xf>
    <xf numFmtId="165" fontId="23" fillId="0" borderId="43" xfId="1" applyNumberFormat="1" applyFont="1" applyFill="1" applyBorder="1" applyAlignment="1" applyProtection="1">
      <alignment horizontal="center"/>
      <protection locked="0"/>
    </xf>
    <xf numFmtId="0" fontId="6" fillId="0" borderId="45" xfId="3" applyFont="1" applyFill="1" applyBorder="1"/>
    <xf numFmtId="0" fontId="23" fillId="0" borderId="46" xfId="3" applyFont="1" applyFill="1" applyBorder="1" applyAlignment="1" applyProtection="1"/>
    <xf numFmtId="0" fontId="8" fillId="0" borderId="46" xfId="3" applyFont="1" applyFill="1" applyBorder="1" applyAlignment="1">
      <alignment horizontal="center"/>
    </xf>
    <xf numFmtId="3" fontId="8" fillId="0" borderId="46" xfId="3" applyNumberFormat="1" applyFont="1" applyFill="1" applyBorder="1"/>
    <xf numFmtId="165" fontId="8" fillId="0" borderId="46" xfId="3" applyNumberFormat="1" applyFont="1" applyFill="1" applyBorder="1"/>
    <xf numFmtId="165" fontId="8" fillId="0" borderId="47" xfId="3" applyNumberFormat="1" applyFont="1" applyFill="1" applyBorder="1"/>
    <xf numFmtId="0" fontId="9" fillId="0" borderId="0" xfId="3" applyFont="1" applyFill="1" applyBorder="1" applyAlignment="1">
      <alignment horizontal="left" wrapText="1"/>
    </xf>
    <xf numFmtId="0" fontId="8" fillId="0" borderId="0" xfId="3" applyFont="1" applyFill="1" applyBorder="1"/>
    <xf numFmtId="0" fontId="6" fillId="0" borderId="48" xfId="3" applyFont="1" applyFill="1" applyBorder="1"/>
    <xf numFmtId="0" fontId="23" fillId="0" borderId="49" xfId="3" applyFont="1" applyFill="1" applyBorder="1" applyAlignment="1" applyProtection="1">
      <alignment horizontal="left" indent="1"/>
    </xf>
    <xf numFmtId="0" fontId="8" fillId="0" borderId="49" xfId="3" applyFont="1" applyFill="1" applyBorder="1" applyAlignment="1">
      <alignment horizontal="center"/>
    </xf>
    <xf numFmtId="3" fontId="8" fillId="0" borderId="49" xfId="3" applyNumberFormat="1" applyFont="1" applyFill="1" applyBorder="1"/>
    <xf numFmtId="165" fontId="8" fillId="0" borderId="49" xfId="3" applyNumberFormat="1" applyFont="1" applyFill="1" applyBorder="1"/>
    <xf numFmtId="165" fontId="8" fillId="0" borderId="50" xfId="3" applyNumberFormat="1" applyFont="1" applyFill="1" applyBorder="1"/>
    <xf numFmtId="0" fontId="23" fillId="0" borderId="49" xfId="3" applyFont="1" applyFill="1" applyBorder="1" applyAlignment="1" applyProtection="1"/>
    <xf numFmtId="0" fontId="6" fillId="0" borderId="51" xfId="3" applyFont="1" applyFill="1" applyBorder="1"/>
    <xf numFmtId="0" fontId="30" fillId="0" borderId="52" xfId="3" applyFont="1" applyFill="1" applyBorder="1" applyAlignment="1" applyProtection="1">
      <alignment wrapText="1"/>
    </xf>
    <xf numFmtId="0" fontId="8" fillId="0" borderId="52" xfId="3" applyFont="1" applyFill="1" applyBorder="1" applyAlignment="1">
      <alignment horizontal="center"/>
    </xf>
    <xf numFmtId="3" fontId="8" fillId="0" borderId="52" xfId="3" applyNumberFormat="1" applyFont="1" applyFill="1" applyBorder="1"/>
    <xf numFmtId="165" fontId="8" fillId="0" borderId="52" xfId="3" applyNumberFormat="1" applyFont="1" applyFill="1" applyBorder="1"/>
    <xf numFmtId="165" fontId="8" fillId="0" borderId="53" xfId="3" applyNumberFormat="1" applyFont="1" applyFill="1" applyBorder="1"/>
    <xf numFmtId="168" fontId="23" fillId="2" borderId="54" xfId="3" applyNumberFormat="1" applyFont="1" applyFill="1" applyBorder="1" applyAlignment="1" applyProtection="1">
      <alignment horizontal="center"/>
    </xf>
    <xf numFmtId="0" fontId="23" fillId="2" borderId="10" xfId="3" applyFont="1" applyFill="1" applyBorder="1" applyAlignment="1" applyProtection="1">
      <alignment horizontal="left"/>
    </xf>
    <xf numFmtId="165" fontId="18" fillId="2" borderId="10" xfId="3" applyNumberFormat="1" applyFont="1" applyFill="1" applyBorder="1" applyAlignment="1" applyProtection="1">
      <alignment horizontal="center"/>
      <protection locked="0" hidden="1"/>
    </xf>
    <xf numFmtId="165" fontId="18" fillId="2" borderId="11" xfId="3" applyNumberFormat="1" applyFont="1" applyFill="1" applyBorder="1" applyAlignment="1" applyProtection="1">
      <alignment horizontal="center"/>
      <protection locked="0" hidden="1"/>
    </xf>
    <xf numFmtId="165" fontId="8" fillId="2" borderId="11" xfId="3" applyNumberFormat="1" applyFont="1" applyFill="1" applyBorder="1" applyAlignment="1" applyProtection="1">
      <alignment horizontal="center"/>
      <protection locked="0" hidden="1"/>
    </xf>
    <xf numFmtId="165" fontId="18" fillId="2" borderId="55" xfId="3" applyNumberFormat="1" applyFont="1" applyFill="1" applyBorder="1" applyAlignment="1" applyProtection="1">
      <alignment horizontal="center"/>
      <protection locked="0" hidden="1"/>
    </xf>
    <xf numFmtId="168" fontId="24" fillId="0" borderId="56" xfId="3" applyNumberFormat="1" applyFont="1" applyFill="1" applyBorder="1" applyAlignment="1" applyProtection="1">
      <alignment horizontal="right"/>
    </xf>
    <xf numFmtId="0" fontId="24" fillId="3" borderId="15" xfId="3" applyFont="1" applyFill="1" applyBorder="1" applyAlignment="1" applyProtection="1">
      <alignment horizontal="left" wrapText="1"/>
    </xf>
    <xf numFmtId="0" fontId="8" fillId="3" borderId="15" xfId="3" applyFont="1" applyFill="1" applyBorder="1" applyAlignment="1" applyProtection="1">
      <alignment horizontal="center"/>
    </xf>
    <xf numFmtId="3" fontId="8" fillId="3" borderId="15" xfId="3" applyNumberFormat="1" applyFont="1" applyFill="1" applyBorder="1" applyAlignment="1" applyProtection="1">
      <alignment horizontal="center"/>
      <protection locked="0"/>
    </xf>
    <xf numFmtId="165" fontId="8" fillId="3" borderId="15" xfId="3" applyNumberFormat="1" applyFont="1" applyFill="1" applyBorder="1" applyAlignment="1" applyProtection="1">
      <alignment horizontal="center"/>
      <protection locked="0"/>
    </xf>
    <xf numFmtId="165" fontId="18" fillId="3" borderId="15" xfId="3" applyNumberFormat="1" applyFont="1" applyFill="1" applyBorder="1" applyAlignment="1" applyProtection="1">
      <alignment horizontal="center"/>
      <protection locked="0"/>
    </xf>
    <xf numFmtId="165" fontId="18" fillId="3" borderId="57" xfId="3" applyNumberFormat="1" applyFont="1" applyFill="1" applyBorder="1" applyAlignment="1" applyProtection="1">
      <alignment horizontal="center"/>
      <protection locked="0"/>
    </xf>
    <xf numFmtId="0" fontId="3" fillId="3" borderId="0" xfId="3" applyFont="1" applyFill="1" applyBorder="1" applyAlignment="1">
      <alignment horizontal="left" wrapText="1"/>
    </xf>
    <xf numFmtId="0" fontId="18" fillId="3" borderId="0" xfId="3" applyFont="1" applyFill="1" applyBorder="1"/>
    <xf numFmtId="168" fontId="9" fillId="0" borderId="56" xfId="3" applyNumberFormat="1" applyFont="1" applyFill="1" applyBorder="1" applyAlignment="1" applyProtection="1">
      <alignment horizontal="right"/>
    </xf>
    <xf numFmtId="0" fontId="9" fillId="3" borderId="15" xfId="3" applyFont="1" applyFill="1" applyBorder="1" applyAlignment="1" applyProtection="1">
      <alignment horizontal="left" wrapText="1"/>
    </xf>
    <xf numFmtId="168" fontId="28" fillId="0" borderId="56" xfId="3" applyNumberFormat="1" applyFont="1" applyFill="1" applyBorder="1" applyAlignment="1" applyProtection="1">
      <alignment horizontal="right"/>
    </xf>
    <xf numFmtId="0" fontId="28" fillId="0" borderId="15" xfId="3" applyFont="1" applyFill="1" applyBorder="1" applyAlignment="1" applyProtection="1">
      <alignment horizontal="left"/>
    </xf>
    <xf numFmtId="0" fontId="8" fillId="0" borderId="0" xfId="3" applyFont="1" applyAlignment="1">
      <alignment horizontal="center"/>
    </xf>
    <xf numFmtId="3" fontId="8" fillId="0" borderId="0" xfId="3" applyNumberFormat="1" applyFont="1" applyFill="1" applyBorder="1"/>
    <xf numFmtId="165" fontId="8" fillId="0" borderId="0" xfId="3" applyNumberFormat="1" applyFont="1" applyFill="1" applyBorder="1"/>
    <xf numFmtId="165" fontId="8" fillId="0" borderId="58" xfId="3" applyNumberFormat="1" applyFont="1" applyFill="1" applyBorder="1"/>
    <xf numFmtId="0" fontId="18" fillId="0" borderId="0" xfId="3" applyFont="1" applyFill="1" applyBorder="1"/>
    <xf numFmtId="0" fontId="18" fillId="5" borderId="59" xfId="3" applyFont="1" applyFill="1" applyBorder="1"/>
    <xf numFmtId="0" fontId="23" fillId="5" borderId="18" xfId="3" applyFont="1" applyFill="1" applyBorder="1" applyAlignment="1" applyProtection="1">
      <alignment horizontal="left" indent="1"/>
    </xf>
    <xf numFmtId="165" fontId="18" fillId="5" borderId="18" xfId="3" applyNumberFormat="1" applyFont="1" applyFill="1" applyBorder="1" applyAlignment="1" applyProtection="1">
      <alignment horizontal="center"/>
      <protection locked="0" hidden="1"/>
    </xf>
    <xf numFmtId="3" fontId="8" fillId="5" borderId="18" xfId="3" applyNumberFormat="1" applyFont="1" applyFill="1" applyBorder="1" applyAlignment="1" applyProtection="1">
      <alignment horizontal="center"/>
      <protection locked="0"/>
    </xf>
    <xf numFmtId="165" fontId="8" fillId="5" borderId="18" xfId="3" applyNumberFormat="1" applyFont="1" applyFill="1" applyBorder="1" applyAlignment="1" applyProtection="1">
      <alignment horizontal="center"/>
      <protection locked="0"/>
    </xf>
    <xf numFmtId="165" fontId="18" fillId="5" borderId="18" xfId="3" applyNumberFormat="1" applyFont="1" applyFill="1" applyBorder="1" applyAlignment="1" applyProtection="1">
      <alignment horizontal="center"/>
      <protection locked="0"/>
    </xf>
    <xf numFmtId="165" fontId="18" fillId="5" borderId="60" xfId="3" applyNumberFormat="1" applyFont="1" applyFill="1" applyBorder="1" applyAlignment="1" applyProtection="1">
      <alignment horizontal="center"/>
      <protection locked="0"/>
    </xf>
    <xf numFmtId="0" fontId="18" fillId="3" borderId="61" xfId="3" applyFont="1" applyFill="1" applyBorder="1"/>
    <xf numFmtId="0" fontId="23" fillId="3" borderId="61" xfId="3" applyFont="1" applyFill="1" applyBorder="1" applyAlignment="1" applyProtection="1">
      <alignment horizontal="left" indent="1"/>
    </xf>
    <xf numFmtId="165" fontId="18" fillId="3" borderId="61" xfId="3" applyNumberFormat="1" applyFont="1" applyFill="1" applyBorder="1" applyAlignment="1" applyProtection="1">
      <alignment horizontal="center"/>
      <protection locked="0" hidden="1"/>
    </xf>
    <xf numFmtId="3" fontId="8" fillId="3" borderId="61" xfId="3" applyNumberFormat="1" applyFont="1" applyFill="1" applyBorder="1" applyAlignment="1" applyProtection="1">
      <alignment horizontal="center"/>
      <protection locked="0"/>
    </xf>
    <xf numFmtId="165" fontId="8" fillId="3" borderId="61" xfId="3" applyNumberFormat="1" applyFont="1" applyFill="1" applyBorder="1" applyAlignment="1" applyProtection="1">
      <alignment horizontal="center"/>
      <protection locked="0"/>
    </xf>
    <xf numFmtId="165" fontId="18" fillId="3" borderId="61" xfId="3" applyNumberFormat="1" applyFont="1" applyFill="1" applyBorder="1" applyAlignment="1" applyProtection="1">
      <alignment horizontal="center"/>
      <protection locked="0"/>
    </xf>
    <xf numFmtId="0" fontId="9" fillId="3" borderId="0" xfId="3" applyFont="1" applyFill="1" applyBorder="1" applyAlignment="1">
      <alignment horizontal="left" wrapText="1"/>
    </xf>
    <xf numFmtId="0" fontId="6" fillId="0" borderId="45" xfId="3" applyFont="1" applyBorder="1"/>
    <xf numFmtId="0" fontId="8" fillId="0" borderId="46" xfId="3" applyFont="1" applyBorder="1" applyAlignment="1">
      <alignment horizontal="center"/>
    </xf>
    <xf numFmtId="0" fontId="6" fillId="0" borderId="51" xfId="3" applyFont="1" applyBorder="1"/>
    <xf numFmtId="0" fontId="8" fillId="0" borderId="52" xfId="3" applyFont="1" applyBorder="1" applyAlignment="1">
      <alignment horizontal="center"/>
    </xf>
    <xf numFmtId="0" fontId="6" fillId="0" borderId="62" xfId="3" applyFont="1" applyBorder="1"/>
    <xf numFmtId="0" fontId="50" fillId="3" borderId="63" xfId="3" applyFont="1" applyFill="1" applyBorder="1"/>
    <xf numFmtId="0" fontId="8" fillId="0" borderId="63" xfId="3" applyFont="1" applyBorder="1" applyAlignment="1">
      <alignment horizontal="center"/>
    </xf>
    <xf numFmtId="3" fontId="8" fillId="0" borderId="63" xfId="3" applyNumberFormat="1" applyFont="1" applyFill="1" applyBorder="1"/>
    <xf numFmtId="165" fontId="8" fillId="0" borderId="63" xfId="3" applyNumberFormat="1" applyFont="1" applyFill="1" applyBorder="1"/>
    <xf numFmtId="165" fontId="8" fillId="0" borderId="64" xfId="3" applyNumberFormat="1" applyFont="1" applyFill="1" applyBorder="1"/>
    <xf numFmtId="0" fontId="6" fillId="0" borderId="0" xfId="3" applyFont="1"/>
    <xf numFmtId="0" fontId="7" fillId="0" borderId="0" xfId="3" applyFont="1"/>
    <xf numFmtId="0" fontId="6" fillId="0" borderId="65" xfId="3" applyFont="1" applyBorder="1"/>
    <xf numFmtId="0" fontId="23" fillId="0" borderId="66" xfId="3" applyFont="1" applyFill="1" applyBorder="1" applyAlignment="1" applyProtection="1">
      <alignment wrapText="1"/>
    </xf>
    <xf numFmtId="0" fontId="8" fillId="0" borderId="66" xfId="3" applyFont="1" applyBorder="1" applyAlignment="1">
      <alignment horizontal="center"/>
    </xf>
    <xf numFmtId="3" fontId="8" fillId="0" borderId="66" xfId="3" applyNumberFormat="1" applyFont="1" applyFill="1" applyBorder="1"/>
    <xf numFmtId="165" fontId="8" fillId="0" borderId="66" xfId="3" applyNumberFormat="1" applyFont="1" applyFill="1" applyBorder="1"/>
    <xf numFmtId="165" fontId="8" fillId="0" borderId="67" xfId="3" applyNumberFormat="1" applyFont="1" applyFill="1" applyBorder="1"/>
    <xf numFmtId="0" fontId="8" fillId="0" borderId="15" xfId="3" applyFont="1" applyFill="1" applyBorder="1" applyAlignment="1" applyProtection="1">
      <alignment horizontal="center"/>
    </xf>
    <xf numFmtId="0" fontId="13" fillId="0" borderId="0" xfId="1" applyFont="1"/>
    <xf numFmtId="0" fontId="3" fillId="0" borderId="0" xfId="1" applyAlignment="1">
      <alignment horizontal="center"/>
    </xf>
    <xf numFmtId="0" fontId="3" fillId="0" borderId="0" xfId="1" applyAlignment="1"/>
    <xf numFmtId="0" fontId="3" fillId="0" borderId="0" xfId="1" applyBorder="1" applyAlignment="1">
      <alignment horizontal="center"/>
    </xf>
    <xf numFmtId="166" fontId="17" fillId="0" borderId="0" xfId="1" applyNumberFormat="1" applyFont="1"/>
    <xf numFmtId="166" fontId="17" fillId="0" borderId="0" xfId="1" applyNumberFormat="1" applyFont="1" applyAlignment="1"/>
    <xf numFmtId="166" fontId="17" fillId="0" borderId="0" xfId="1" applyNumberFormat="1" applyFont="1" applyAlignment="1">
      <alignment horizontal="center"/>
    </xf>
    <xf numFmtId="0" fontId="51" fillId="0" borderId="0" xfId="1" applyFont="1" applyAlignment="1">
      <alignment horizontal="center"/>
    </xf>
    <xf numFmtId="165" fontId="21" fillId="0" borderId="0" xfId="1" applyNumberFormat="1" applyFont="1" applyBorder="1" applyAlignment="1">
      <alignment horizontal="center"/>
    </xf>
    <xf numFmtId="165" fontId="51" fillId="0" borderId="0" xfId="1" applyNumberFormat="1" applyFont="1" applyBorder="1" applyAlignment="1">
      <alignment horizontal="center"/>
    </xf>
    <xf numFmtId="165" fontId="9" fillId="0" borderId="0" xfId="1" applyNumberFormat="1" applyFont="1" applyBorder="1" applyAlignment="1">
      <alignment horizontal="center"/>
    </xf>
    <xf numFmtId="0" fontId="19" fillId="0" borderId="0" xfId="1" applyFont="1" applyFill="1" applyAlignment="1"/>
    <xf numFmtId="167" fontId="19" fillId="0" borderId="0" xfId="1" applyNumberFormat="1" applyFont="1" applyFill="1" applyAlignment="1"/>
    <xf numFmtId="0" fontId="6" fillId="0" borderId="0" xfId="1" applyFont="1" applyFill="1" applyBorder="1"/>
    <xf numFmtId="167" fontId="19" fillId="0" borderId="0" xfId="1" applyNumberFormat="1" applyFont="1" applyFill="1" applyBorder="1"/>
    <xf numFmtId="4" fontId="8" fillId="0" borderId="0" xfId="1" applyNumberFormat="1" applyFont="1" applyFill="1" applyBorder="1" applyAlignment="1">
      <alignment horizontal="center"/>
    </xf>
    <xf numFmtId="165" fontId="52" fillId="0" borderId="0" xfId="1" applyNumberFormat="1" applyFont="1" applyFill="1" applyBorder="1" applyAlignment="1">
      <alignment horizontal="center"/>
    </xf>
    <xf numFmtId="165" fontId="53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/>
    <xf numFmtId="165" fontId="18" fillId="2" borderId="10" xfId="1" applyNumberFormat="1" applyFont="1" applyFill="1" applyBorder="1" applyAlignment="1" applyProtection="1">
      <alignment horizontal="right"/>
      <protection locked="0" hidden="1"/>
    </xf>
    <xf numFmtId="165" fontId="18" fillId="0" borderId="18" xfId="1" applyNumberFormat="1" applyFont="1" applyFill="1" applyBorder="1" applyAlignment="1" applyProtection="1">
      <alignment horizontal="right"/>
      <protection locked="0" hidden="1"/>
    </xf>
    <xf numFmtId="168" fontId="23" fillId="0" borderId="15" xfId="1" applyNumberFormat="1" applyFont="1" applyFill="1" applyBorder="1" applyAlignment="1" applyProtection="1">
      <alignment horizontal="center"/>
    </xf>
    <xf numFmtId="0" fontId="29" fillId="0" borderId="15" xfId="2" applyFont="1" applyFill="1" applyBorder="1" applyAlignment="1" applyProtection="1"/>
    <xf numFmtId="165" fontId="18" fillId="0" borderId="15" xfId="1" applyNumberFormat="1" applyFont="1" applyFill="1" applyBorder="1" applyAlignment="1" applyProtection="1">
      <alignment horizontal="right"/>
      <protection locked="0" hidden="1"/>
    </xf>
    <xf numFmtId="165" fontId="8" fillId="0" borderId="15" xfId="1" applyNumberFormat="1" applyFont="1" applyFill="1" applyBorder="1" applyAlignment="1" applyProtection="1">
      <alignment horizontal="center"/>
      <protection locked="0" hidden="1"/>
    </xf>
    <xf numFmtId="168" fontId="24" fillId="0" borderId="15" xfId="1" applyNumberFormat="1" applyFont="1" applyFill="1" applyBorder="1" applyAlignment="1" applyProtection="1">
      <alignment horizontal="right"/>
    </xf>
    <xf numFmtId="168" fontId="28" fillId="0" borderId="15" xfId="1" applyNumberFormat="1" applyFont="1" applyFill="1" applyBorder="1" applyAlignment="1" applyProtection="1">
      <alignment horizontal="right"/>
    </xf>
    <xf numFmtId="0" fontId="23" fillId="0" borderId="18" xfId="1" applyFont="1" applyFill="1" applyBorder="1" applyAlignment="1" applyProtection="1"/>
    <xf numFmtId="0" fontId="9" fillId="0" borderId="15" xfId="2" applyFont="1" applyFill="1" applyBorder="1" applyAlignment="1" applyProtection="1">
      <alignment horizontal="left"/>
    </xf>
    <xf numFmtId="0" fontId="23" fillId="2" borderId="10" xfId="2" applyFont="1" applyFill="1" applyBorder="1" applyAlignment="1" applyProtection="1">
      <alignment horizontal="left"/>
    </xf>
    <xf numFmtId="168" fontId="28" fillId="3" borderId="23" xfId="1" applyNumberFormat="1" applyFont="1" applyFill="1" applyBorder="1" applyAlignment="1" applyProtection="1">
      <alignment horizontal="right"/>
    </xf>
    <xf numFmtId="168" fontId="8" fillId="0" borderId="23" xfId="1" applyNumberFormat="1" applyFont="1" applyFill="1" applyBorder="1" applyAlignment="1" applyProtection="1">
      <alignment horizontal="right"/>
    </xf>
    <xf numFmtId="0" fontId="23" fillId="4" borderId="10" xfId="2" applyFont="1" applyFill="1" applyBorder="1" applyAlignment="1" applyProtection="1">
      <alignment horizontal="left"/>
    </xf>
    <xf numFmtId="168" fontId="23" fillId="3" borderId="68" xfId="1" applyNumberFormat="1" applyFont="1" applyFill="1" applyBorder="1" applyAlignment="1" applyProtection="1">
      <alignment horizontal="center"/>
    </xf>
    <xf numFmtId="165" fontId="18" fillId="3" borderId="24" xfId="1" applyNumberFormat="1" applyFont="1" applyFill="1" applyBorder="1" applyAlignment="1" applyProtection="1">
      <alignment horizontal="right"/>
      <protection locked="0" hidden="1"/>
    </xf>
    <xf numFmtId="165" fontId="18" fillId="3" borderId="25" xfId="1" applyNumberFormat="1" applyFont="1" applyFill="1" applyBorder="1" applyAlignment="1" applyProtection="1">
      <alignment horizontal="center"/>
      <protection locked="0" hidden="1"/>
    </xf>
    <xf numFmtId="165" fontId="8" fillId="3" borderId="25" xfId="1" applyNumberFormat="1" applyFont="1" applyFill="1" applyBorder="1" applyAlignment="1" applyProtection="1">
      <alignment horizontal="center"/>
      <protection locked="0" hidden="1"/>
    </xf>
    <xf numFmtId="168" fontId="23" fillId="2" borderId="69" xfId="1" applyNumberFormat="1" applyFont="1" applyFill="1" applyBorder="1" applyAlignment="1" applyProtection="1">
      <alignment horizontal="center"/>
    </xf>
    <xf numFmtId="0" fontId="18" fillId="3" borderId="17" xfId="1" applyFont="1" applyFill="1" applyBorder="1"/>
    <xf numFmtId="0" fontId="23" fillId="3" borderId="18" xfId="1" applyFont="1" applyFill="1" applyBorder="1" applyAlignment="1" applyProtection="1">
      <alignment horizontal="left" indent="1"/>
    </xf>
    <xf numFmtId="165" fontId="18" fillId="3" borderId="18" xfId="1" applyNumberFormat="1" applyFont="1" applyFill="1" applyBorder="1" applyAlignment="1" applyProtection="1">
      <alignment horizontal="right"/>
      <protection locked="0" hidden="1"/>
    </xf>
    <xf numFmtId="3" fontId="8" fillId="3" borderId="18" xfId="1" applyNumberFormat="1" applyFont="1" applyFill="1" applyBorder="1" applyAlignment="1" applyProtection="1">
      <alignment horizontal="center"/>
      <protection locked="0"/>
    </xf>
    <xf numFmtId="165" fontId="8" fillId="3" borderId="18" xfId="1" applyNumberFormat="1" applyFont="1" applyFill="1" applyBorder="1" applyAlignment="1" applyProtection="1">
      <alignment horizontal="center"/>
      <protection locked="0"/>
    </xf>
    <xf numFmtId="165" fontId="18" fillId="3" borderId="18" xfId="1" applyNumberFormat="1" applyFont="1" applyFill="1" applyBorder="1" applyAlignment="1" applyProtection="1">
      <alignment horizontal="center"/>
      <protection locked="0"/>
    </xf>
    <xf numFmtId="0" fontId="18" fillId="3" borderId="0" xfId="1" applyFont="1" applyFill="1" applyBorder="1"/>
    <xf numFmtId="165" fontId="18" fillId="0" borderId="35" xfId="1" applyNumberFormat="1" applyFont="1" applyFill="1" applyBorder="1" applyAlignment="1" applyProtection="1">
      <alignment horizontal="right"/>
      <protection locked="0" hidden="1"/>
    </xf>
    <xf numFmtId="165" fontId="18" fillId="0" borderId="18" xfId="1" applyNumberFormat="1" applyFont="1" applyBorder="1" applyAlignment="1" applyProtection="1">
      <alignment horizontal="right"/>
      <protection locked="0" hidden="1"/>
    </xf>
    <xf numFmtId="165" fontId="18" fillId="0" borderId="44" xfId="1" applyNumberFormat="1" applyFont="1" applyBorder="1" applyAlignment="1" applyProtection="1">
      <alignment horizontal="right"/>
      <protection locked="0" hidden="1"/>
    </xf>
    <xf numFmtId="168" fontId="23" fillId="0" borderId="70" xfId="1" applyNumberFormat="1" applyFont="1" applyBorder="1" applyAlignment="1" applyProtection="1">
      <alignment horizontal="center"/>
    </xf>
    <xf numFmtId="0" fontId="14" fillId="0" borderId="71" xfId="1" applyFont="1" applyFill="1" applyBorder="1" applyAlignment="1" applyProtection="1">
      <alignment horizontal="left" indent="1"/>
    </xf>
    <xf numFmtId="165" fontId="18" fillId="0" borderId="72" xfId="1" applyNumberFormat="1" applyFont="1" applyBorder="1" applyAlignment="1" applyProtection="1">
      <alignment horizontal="right"/>
      <protection locked="0" hidden="1"/>
    </xf>
    <xf numFmtId="165" fontId="8" fillId="0" borderId="71" xfId="1" applyNumberFormat="1" applyFont="1" applyFill="1" applyBorder="1" applyAlignment="1" applyProtection="1">
      <alignment horizontal="center"/>
      <protection locked="0"/>
    </xf>
    <xf numFmtId="165" fontId="23" fillId="0" borderId="71" xfId="1" applyNumberFormat="1" applyFont="1" applyFill="1" applyBorder="1" applyAlignment="1" applyProtection="1">
      <alignment horizontal="center"/>
      <protection locked="0"/>
    </xf>
    <xf numFmtId="0" fontId="22" fillId="0" borderId="0" xfId="3" applyFont="1" applyFill="1" applyBorder="1"/>
    <xf numFmtId="0" fontId="22" fillId="0" borderId="0" xfId="3" applyFont="1" applyFill="1" applyBorder="1" applyAlignment="1">
      <alignment horizontal="center"/>
    </xf>
    <xf numFmtId="166" fontId="17" fillId="0" borderId="0" xfId="1" applyNumberFormat="1" applyFont="1" applyFill="1"/>
    <xf numFmtId="0" fontId="51" fillId="0" borderId="0" xfId="1" applyFont="1" applyFill="1" applyAlignment="1">
      <alignment horizontal="center"/>
    </xf>
    <xf numFmtId="168" fontId="18" fillId="3" borderId="23" xfId="1" applyNumberFormat="1" applyFont="1" applyFill="1" applyBorder="1" applyAlignment="1" applyProtection="1">
      <alignment horizontal="right"/>
    </xf>
    <xf numFmtId="0" fontId="35" fillId="0" borderId="15" xfId="1" applyFont="1" applyBorder="1"/>
    <xf numFmtId="0" fontId="18" fillId="0" borderId="73" xfId="1" applyFont="1" applyFill="1" applyBorder="1"/>
    <xf numFmtId="0" fontId="23" fillId="0" borderId="74" xfId="1" applyFont="1" applyFill="1" applyBorder="1" applyAlignment="1" applyProtection="1">
      <alignment horizontal="left" indent="1"/>
    </xf>
    <xf numFmtId="0" fontId="3" fillId="0" borderId="0" xfId="1" applyFont="1" applyAlignment="1">
      <alignment horizontal="left"/>
    </xf>
    <xf numFmtId="165" fontId="18" fillId="3" borderId="18" xfId="1" applyNumberFormat="1" applyFont="1" applyFill="1" applyBorder="1" applyAlignment="1" applyProtection="1">
      <alignment horizontal="center"/>
      <protection locked="0" hidden="1"/>
    </xf>
    <xf numFmtId="0" fontId="45" fillId="0" borderId="15" xfId="0" applyFont="1" applyFill="1" applyBorder="1" applyAlignment="1" applyProtection="1">
      <alignment horizontal="left"/>
    </xf>
    <xf numFmtId="0" fontId="0" fillId="0" borderId="0" xfId="0" applyFont="1" applyFill="1"/>
    <xf numFmtId="0" fontId="23" fillId="2" borderId="75" xfId="1" applyFont="1" applyFill="1" applyBorder="1" applyAlignment="1" applyProtection="1">
      <alignment horizontal="left"/>
    </xf>
    <xf numFmtId="0" fontId="6" fillId="0" borderId="0" xfId="1" applyFont="1" applyAlignment="1">
      <alignment horizontal="right"/>
    </xf>
    <xf numFmtId="0" fontId="10" fillId="0" borderId="0" xfId="0" applyFont="1" applyFill="1" applyAlignment="1">
      <alignment horizontal="right"/>
    </xf>
    <xf numFmtId="0" fontId="13" fillId="0" borderId="0" xfId="1" applyFont="1" applyFill="1" applyAlignment="1">
      <alignment horizontal="right"/>
    </xf>
    <xf numFmtId="0" fontId="8" fillId="0" borderId="0" xfId="1" applyFont="1" applyFill="1" applyBorder="1" applyAlignment="1">
      <alignment horizontal="right"/>
    </xf>
    <xf numFmtId="165" fontId="18" fillId="0" borderId="0" xfId="1" applyNumberFormat="1" applyFont="1" applyFill="1" applyBorder="1" applyAlignment="1" applyProtection="1">
      <alignment horizontal="right"/>
      <protection locked="0" hidden="1"/>
    </xf>
    <xf numFmtId="0" fontId="9" fillId="0" borderId="0" xfId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right"/>
    </xf>
    <xf numFmtId="0" fontId="9" fillId="0" borderId="1" xfId="1" applyFont="1" applyBorder="1" applyAlignment="1">
      <alignment horizontal="right"/>
    </xf>
    <xf numFmtId="0" fontId="8" fillId="0" borderId="4" xfId="1" applyFont="1" applyBorder="1" applyAlignment="1" applyProtection="1">
      <alignment horizontal="right"/>
    </xf>
    <xf numFmtId="0" fontId="9" fillId="0" borderId="6" xfId="1" applyFont="1" applyBorder="1" applyAlignment="1" applyProtection="1">
      <alignment horizontal="right"/>
    </xf>
    <xf numFmtId="168" fontId="23" fillId="2" borderId="9" xfId="1" applyNumberFormat="1" applyFont="1" applyFill="1" applyBorder="1" applyAlignment="1" applyProtection="1">
      <alignment horizontal="right"/>
    </xf>
    <xf numFmtId="0" fontId="18" fillId="0" borderId="17" xfId="1" applyFont="1" applyFill="1" applyBorder="1" applyAlignment="1">
      <alignment horizontal="right"/>
    </xf>
    <xf numFmtId="0" fontId="23" fillId="2" borderId="10" xfId="1" applyFont="1" applyFill="1" applyBorder="1" applyAlignment="1" applyProtection="1">
      <alignment horizontal="right"/>
    </xf>
    <xf numFmtId="168" fontId="24" fillId="0" borderId="12" xfId="1" applyNumberFormat="1" applyFont="1" applyBorder="1" applyAlignment="1" applyProtection="1">
      <alignment horizontal="right"/>
    </xf>
    <xf numFmtId="0" fontId="3" fillId="0" borderId="15" xfId="1" applyFont="1" applyBorder="1" applyAlignment="1">
      <alignment horizontal="left"/>
    </xf>
    <xf numFmtId="168" fontId="40" fillId="0" borderId="32" xfId="1" applyNumberFormat="1" applyFont="1" applyFill="1" applyBorder="1" applyAlignment="1" applyProtection="1">
      <alignment horizontal="right"/>
    </xf>
    <xf numFmtId="168" fontId="43" fillId="2" borderId="9" xfId="0" applyNumberFormat="1" applyFont="1" applyFill="1" applyBorder="1" applyAlignment="1" applyProtection="1">
      <alignment horizontal="right"/>
    </xf>
    <xf numFmtId="0" fontId="44" fillId="0" borderId="17" xfId="0" applyFont="1" applyFill="1" applyBorder="1" applyAlignment="1">
      <alignment horizontal="right"/>
    </xf>
    <xf numFmtId="168" fontId="28" fillId="0" borderId="23" xfId="1" applyNumberFormat="1" applyFont="1" applyBorder="1" applyAlignment="1" applyProtection="1">
      <alignment horizontal="right"/>
    </xf>
    <xf numFmtId="168" fontId="23" fillId="0" borderId="34" xfId="1" applyNumberFormat="1" applyFont="1" applyFill="1" applyBorder="1" applyAlignment="1" applyProtection="1">
      <alignment horizontal="right"/>
    </xf>
    <xf numFmtId="0" fontId="24" fillId="0" borderId="17" xfId="1" applyFont="1" applyFill="1" applyBorder="1" applyAlignment="1">
      <alignment horizontal="right"/>
    </xf>
    <xf numFmtId="0" fontId="8" fillId="0" borderId="15" xfId="1" applyFont="1" applyFill="1" applyBorder="1" applyAlignment="1">
      <alignment horizontal="center"/>
    </xf>
    <xf numFmtId="168" fontId="23" fillId="0" borderId="38" xfId="1" applyNumberFormat="1" applyFont="1" applyFill="1" applyBorder="1" applyAlignment="1" applyProtection="1">
      <alignment horizontal="right"/>
    </xf>
    <xf numFmtId="168" fontId="23" fillId="0" borderId="39" xfId="1" applyNumberFormat="1" applyFont="1" applyFill="1" applyBorder="1" applyAlignment="1" applyProtection="1">
      <alignment horizontal="right"/>
    </xf>
    <xf numFmtId="168" fontId="23" fillId="0" borderId="38" xfId="1" applyNumberFormat="1" applyFont="1" applyBorder="1" applyAlignment="1" applyProtection="1">
      <alignment horizontal="right"/>
    </xf>
    <xf numFmtId="168" fontId="23" fillId="0" borderId="42" xfId="1" applyNumberFormat="1" applyFont="1" applyBorder="1" applyAlignment="1" applyProtection="1">
      <alignment horizontal="right"/>
    </xf>
    <xf numFmtId="0" fontId="18" fillId="6" borderId="59" xfId="3" applyFont="1" applyFill="1" applyBorder="1"/>
    <xf numFmtId="0" fontId="23" fillId="6" borderId="18" xfId="3" applyFont="1" applyFill="1" applyBorder="1" applyAlignment="1" applyProtection="1">
      <alignment horizontal="left" indent="1"/>
    </xf>
    <xf numFmtId="165" fontId="18" fillId="6" borderId="18" xfId="3" applyNumberFormat="1" applyFont="1" applyFill="1" applyBorder="1" applyAlignment="1" applyProtection="1">
      <alignment horizontal="center"/>
      <protection locked="0" hidden="1"/>
    </xf>
    <xf numFmtId="3" fontId="8" fillId="6" borderId="18" xfId="3" applyNumberFormat="1" applyFont="1" applyFill="1" applyBorder="1" applyAlignment="1" applyProtection="1">
      <alignment horizontal="center"/>
      <protection locked="0"/>
    </xf>
    <xf numFmtId="165" fontId="8" fillId="6" borderId="18" xfId="3" applyNumberFormat="1" applyFont="1" applyFill="1" applyBorder="1" applyAlignment="1" applyProtection="1">
      <alignment horizontal="center"/>
      <protection locked="0"/>
    </xf>
    <xf numFmtId="165" fontId="18" fillId="6" borderId="18" xfId="3" applyNumberFormat="1" applyFont="1" applyFill="1" applyBorder="1" applyAlignment="1" applyProtection="1">
      <alignment horizontal="center"/>
      <protection locked="0"/>
    </xf>
    <xf numFmtId="165" fontId="18" fillId="6" borderId="60" xfId="3" applyNumberFormat="1" applyFont="1" applyFill="1" applyBorder="1" applyAlignment="1" applyProtection="1">
      <alignment horizontal="center"/>
      <protection locked="0"/>
    </xf>
    <xf numFmtId="0" fontId="9" fillId="7" borderId="0" xfId="3" applyFont="1" applyFill="1" applyBorder="1" applyAlignment="1">
      <alignment horizontal="left" wrapText="1"/>
    </xf>
    <xf numFmtId="3" fontId="8" fillId="0" borderId="72" xfId="1" applyNumberFormat="1" applyFont="1" applyFill="1" applyBorder="1" applyAlignment="1" applyProtection="1">
      <alignment horizontal="center"/>
      <protection locked="0"/>
    </xf>
    <xf numFmtId="165" fontId="8" fillId="0" borderId="72" xfId="1" applyNumberFormat="1" applyFont="1" applyFill="1" applyBorder="1" applyAlignment="1" applyProtection="1">
      <alignment horizontal="center"/>
      <protection locked="0"/>
    </xf>
    <xf numFmtId="165" fontId="18" fillId="0" borderId="72" xfId="1" applyNumberFormat="1" applyFont="1" applyFill="1" applyBorder="1" applyAlignment="1" applyProtection="1">
      <alignment horizontal="center"/>
      <protection locked="0"/>
    </xf>
    <xf numFmtId="165" fontId="18" fillId="0" borderId="71" xfId="1" applyNumberFormat="1" applyFont="1" applyFill="1" applyBorder="1" applyAlignment="1" applyProtection="1">
      <alignment horizontal="center"/>
      <protection locked="0"/>
    </xf>
    <xf numFmtId="0" fontId="18" fillId="0" borderId="13" xfId="1" applyFont="1" applyFill="1" applyBorder="1" applyAlignment="1">
      <alignment horizontal="center"/>
    </xf>
    <xf numFmtId="168" fontId="28" fillId="0" borderId="76" xfId="1" applyNumberFormat="1" applyFont="1" applyFill="1" applyBorder="1" applyAlignment="1" applyProtection="1">
      <alignment horizontal="right"/>
    </xf>
    <xf numFmtId="0" fontId="28" fillId="0" borderId="77" xfId="1" applyFont="1" applyFill="1" applyBorder="1" applyAlignment="1" applyProtection="1">
      <alignment horizontal="left"/>
    </xf>
    <xf numFmtId="0" fontId="8" fillId="0" borderId="77" xfId="1" applyFont="1" applyFill="1" applyBorder="1" applyAlignment="1" applyProtection="1">
      <alignment horizontal="center"/>
    </xf>
    <xf numFmtId="3" fontId="8" fillId="0" borderId="77" xfId="1" applyNumberFormat="1" applyFont="1" applyFill="1" applyBorder="1" applyAlignment="1" applyProtection="1">
      <alignment horizontal="center"/>
      <protection locked="0"/>
    </xf>
    <xf numFmtId="165" fontId="8" fillId="0" borderId="77" xfId="1" applyNumberFormat="1" applyFont="1" applyFill="1" applyBorder="1" applyAlignment="1" applyProtection="1">
      <alignment horizontal="center"/>
      <protection locked="0"/>
    </xf>
    <xf numFmtId="165" fontId="18" fillId="0" borderId="77" xfId="1" applyNumberFormat="1" applyFont="1" applyFill="1" applyBorder="1" applyAlignment="1" applyProtection="1">
      <alignment horizontal="center"/>
      <protection locked="0"/>
    </xf>
    <xf numFmtId="165" fontId="18" fillId="0" borderId="78" xfId="1" applyNumberFormat="1" applyFont="1" applyFill="1" applyBorder="1" applyAlignment="1" applyProtection="1">
      <alignment horizontal="center"/>
      <protection locked="0"/>
    </xf>
    <xf numFmtId="0" fontId="23" fillId="0" borderId="72" xfId="1" applyFont="1" applyFill="1" applyBorder="1" applyAlignment="1" applyProtection="1">
      <alignment horizontal="left" indent="1"/>
    </xf>
    <xf numFmtId="165" fontId="18" fillId="0" borderId="72" xfId="1" applyNumberFormat="1" applyFont="1" applyFill="1" applyBorder="1" applyAlignment="1" applyProtection="1">
      <alignment horizontal="center"/>
      <protection locked="0" hidden="1"/>
    </xf>
    <xf numFmtId="0" fontId="9" fillId="0" borderId="27" xfId="1" applyFont="1" applyFill="1" applyBorder="1" applyAlignment="1" applyProtection="1">
      <alignment horizontal="left" wrapText="1"/>
    </xf>
    <xf numFmtId="0" fontId="23" fillId="0" borderId="72" xfId="1" applyFont="1" applyFill="1" applyBorder="1" applyAlignment="1" applyProtection="1"/>
    <xf numFmtId="0" fontId="0" fillId="0" borderId="26" xfId="0" applyBorder="1"/>
    <xf numFmtId="168" fontId="23" fillId="0" borderId="26" xfId="1" applyNumberFormat="1" applyFont="1" applyFill="1" applyBorder="1" applyAlignment="1" applyProtection="1">
      <alignment horizontal="right"/>
    </xf>
    <xf numFmtId="165" fontId="8" fillId="0" borderId="27" xfId="1" applyNumberFormat="1" applyFont="1" applyFill="1" applyBorder="1" applyAlignment="1" applyProtection="1">
      <alignment horizontal="center"/>
      <protection locked="0" hidden="1"/>
    </xf>
    <xf numFmtId="0" fontId="33" fillId="0" borderId="77" xfId="1" applyFont="1" applyFill="1" applyBorder="1" applyAlignment="1" applyProtection="1">
      <alignment horizontal="center"/>
    </xf>
    <xf numFmtId="3" fontId="33" fillId="0" borderId="77" xfId="1" applyNumberFormat="1" applyFont="1" applyFill="1" applyBorder="1" applyAlignment="1" applyProtection="1">
      <alignment horizontal="center"/>
      <protection locked="0"/>
    </xf>
    <xf numFmtId="165" fontId="33" fillId="0" borderId="77" xfId="1" applyNumberFormat="1" applyFont="1" applyFill="1" applyBorder="1" applyAlignment="1" applyProtection="1">
      <alignment horizontal="center"/>
      <protection locked="0"/>
    </xf>
    <xf numFmtId="165" fontId="33" fillId="0" borderId="78" xfId="1" applyNumberFormat="1" applyFont="1" applyFill="1" applyBorder="1" applyAlignment="1" applyProtection="1">
      <alignment horizontal="center"/>
      <protection locked="0"/>
    </xf>
    <xf numFmtId="0" fontId="18" fillId="0" borderId="13" xfId="1" applyFont="1" applyFill="1" applyBorder="1" applyAlignment="1">
      <alignment horizontal="right"/>
    </xf>
    <xf numFmtId="0" fontId="23" fillId="0" borderId="13" xfId="1" applyFont="1" applyFill="1" applyBorder="1" applyAlignment="1" applyProtection="1"/>
    <xf numFmtId="165" fontId="18" fillId="0" borderId="13" xfId="1" applyNumberFormat="1" applyFont="1" applyFill="1" applyBorder="1" applyAlignment="1" applyProtection="1">
      <alignment horizontal="center"/>
      <protection locked="0" hidden="1"/>
    </xf>
    <xf numFmtId="168" fontId="40" fillId="0" borderId="79" xfId="1" applyNumberFormat="1" applyFont="1" applyFill="1" applyBorder="1" applyAlignment="1" applyProtection="1">
      <alignment horizontal="right"/>
    </xf>
    <xf numFmtId="0" fontId="18" fillId="0" borderId="80" xfId="1" applyFont="1" applyFill="1" applyBorder="1" applyAlignment="1">
      <alignment horizontal="center"/>
    </xf>
    <xf numFmtId="168" fontId="24" fillId="0" borderId="76" xfId="1" applyNumberFormat="1" applyFont="1" applyFill="1" applyBorder="1" applyAlignment="1" applyProtection="1">
      <alignment horizontal="right"/>
    </xf>
    <xf numFmtId="168" fontId="34" fillId="0" borderId="26" xfId="0" applyNumberFormat="1" applyFont="1" applyFill="1" applyBorder="1" applyAlignment="1" applyProtection="1">
      <alignment horizontal="right"/>
    </xf>
    <xf numFmtId="0" fontId="44" fillId="0" borderId="27" xfId="0" applyFont="1" applyFill="1" applyBorder="1" applyAlignment="1" applyProtection="1">
      <alignment horizontal="left"/>
    </xf>
    <xf numFmtId="0" fontId="42" fillId="0" borderId="27" xfId="0" applyFont="1" applyFill="1" applyBorder="1" applyAlignment="1" applyProtection="1">
      <alignment horizontal="center"/>
    </xf>
    <xf numFmtId="4" fontId="42" fillId="0" borderId="27" xfId="0" applyNumberFormat="1" applyFont="1" applyFill="1" applyBorder="1" applyAlignment="1" applyProtection="1">
      <alignment horizontal="center"/>
      <protection locked="0"/>
    </xf>
    <xf numFmtId="165" fontId="42" fillId="0" borderId="27" xfId="0" applyNumberFormat="1" applyFont="1" applyFill="1" applyBorder="1" applyAlignment="1" applyProtection="1">
      <alignment horizontal="center"/>
      <protection locked="0"/>
    </xf>
    <xf numFmtId="168" fontId="27" fillId="0" borderId="76" xfId="0" applyNumberFormat="1" applyFont="1" applyFill="1" applyBorder="1" applyAlignment="1" applyProtection="1">
      <alignment horizontal="right"/>
    </xf>
    <xf numFmtId="0" fontId="27" fillId="0" borderId="77" xfId="0" applyFont="1" applyFill="1" applyBorder="1" applyAlignment="1" applyProtection="1">
      <alignment horizontal="left"/>
    </xf>
    <xf numFmtId="0" fontId="36" fillId="0" borderId="77" xfId="0" applyFont="1" applyFill="1" applyBorder="1" applyAlignment="1" applyProtection="1">
      <alignment horizontal="center"/>
    </xf>
    <xf numFmtId="3" fontId="36" fillId="0" borderId="77" xfId="0" applyNumberFormat="1" applyFont="1" applyFill="1" applyBorder="1" applyAlignment="1" applyProtection="1">
      <alignment horizontal="center"/>
      <protection locked="0"/>
    </xf>
    <xf numFmtId="165" fontId="36" fillId="0" borderId="77" xfId="0" applyNumberFormat="1" applyFont="1" applyFill="1" applyBorder="1" applyAlignment="1" applyProtection="1">
      <alignment horizontal="center"/>
      <protection locked="0"/>
    </xf>
    <xf numFmtId="165" fontId="42" fillId="0" borderId="0" xfId="0" applyNumberFormat="1" applyFont="1" applyFill="1" applyBorder="1" applyAlignment="1" applyProtection="1">
      <alignment horizontal="left"/>
      <protection locked="0"/>
    </xf>
    <xf numFmtId="165" fontId="42" fillId="0" borderId="28" xfId="0" applyNumberFormat="1" applyFont="1" applyFill="1" applyBorder="1" applyAlignment="1" applyProtection="1">
      <alignment horizontal="center"/>
      <protection locked="0"/>
    </xf>
    <xf numFmtId="165" fontId="42" fillId="0" borderId="16" xfId="0" applyNumberFormat="1" applyFont="1" applyFill="1" applyBorder="1" applyAlignment="1" applyProtection="1">
      <alignment horizontal="center"/>
      <protection locked="0"/>
    </xf>
    <xf numFmtId="165" fontId="36" fillId="0" borderId="78" xfId="0" applyNumberFormat="1" applyFont="1" applyFill="1" applyBorder="1" applyAlignment="1" applyProtection="1">
      <alignment horizontal="center"/>
      <protection locked="0"/>
    </xf>
    <xf numFmtId="168" fontId="24" fillId="3" borderId="26" xfId="1" applyNumberFormat="1" applyFont="1" applyFill="1" applyBorder="1" applyAlignment="1" applyProtection="1">
      <alignment horizontal="right"/>
    </xf>
    <xf numFmtId="165" fontId="18" fillId="0" borderId="16" xfId="1" applyNumberFormat="1" applyFont="1" applyFill="1" applyBorder="1" applyAlignment="1" applyProtection="1">
      <alignment horizontal="center"/>
      <protection locked="0" hidden="1"/>
    </xf>
    <xf numFmtId="168" fontId="28" fillId="3" borderId="76" xfId="1" applyNumberFormat="1" applyFont="1" applyFill="1" applyBorder="1" applyAlignment="1" applyProtection="1">
      <alignment horizontal="right"/>
    </xf>
    <xf numFmtId="0" fontId="18" fillId="0" borderId="27" xfId="1" applyFont="1" applyFill="1" applyBorder="1" applyAlignment="1" applyProtection="1">
      <alignment horizontal="left"/>
    </xf>
    <xf numFmtId="165" fontId="18" fillId="0" borderId="27" xfId="1" applyNumberFormat="1" applyFont="1" applyBorder="1" applyAlignment="1" applyProtection="1">
      <alignment horizontal="center"/>
      <protection locked="0" hidden="1"/>
    </xf>
    <xf numFmtId="165" fontId="8" fillId="0" borderId="27" xfId="1" applyNumberFormat="1" applyFont="1" applyBorder="1" applyAlignment="1" applyProtection="1">
      <alignment horizontal="center"/>
      <protection locked="0" hidden="1"/>
    </xf>
    <xf numFmtId="165" fontId="18" fillId="0" borderId="28" xfId="1" applyNumberFormat="1" applyFont="1" applyBorder="1" applyAlignment="1" applyProtection="1">
      <alignment horizontal="center"/>
      <protection locked="0" hidden="1"/>
    </xf>
    <xf numFmtId="168" fontId="9" fillId="0" borderId="76" xfId="1" applyNumberFormat="1" applyFont="1" applyBorder="1" applyAlignment="1" applyProtection="1">
      <alignment horizontal="right"/>
    </xf>
    <xf numFmtId="0" fontId="35" fillId="0" borderId="77" xfId="1" applyFont="1" applyBorder="1"/>
    <xf numFmtId="4" fontId="19" fillId="0" borderId="77" xfId="1" applyNumberFormat="1" applyFont="1" applyFill="1" applyBorder="1" applyAlignment="1" applyProtection="1">
      <alignment horizontal="center"/>
      <protection locked="0"/>
    </xf>
    <xf numFmtId="165" fontId="19" fillId="0" borderId="77" xfId="1" applyNumberFormat="1" applyFont="1" applyFill="1" applyBorder="1" applyAlignment="1" applyProtection="1">
      <alignment horizontal="center"/>
      <protection locked="0"/>
    </xf>
    <xf numFmtId="165" fontId="19" fillId="0" borderId="78" xfId="1" applyNumberFormat="1" applyFont="1" applyFill="1" applyBorder="1" applyAlignment="1" applyProtection="1">
      <alignment horizontal="center"/>
      <protection locked="0"/>
    </xf>
    <xf numFmtId="0" fontId="24" fillId="0" borderId="13" xfId="1" applyFont="1" applyFill="1" applyBorder="1" applyAlignment="1" applyProtection="1">
      <alignment horizontal="left"/>
    </xf>
    <xf numFmtId="0" fontId="27" fillId="0" borderId="77" xfId="1" applyFont="1" applyFill="1" applyBorder="1" applyAlignment="1" applyProtection="1">
      <alignment horizontal="left" wrapText="1"/>
    </xf>
    <xf numFmtId="0" fontId="36" fillId="0" borderId="77" xfId="1" applyFont="1" applyFill="1" applyBorder="1" applyAlignment="1" applyProtection="1">
      <alignment horizontal="center"/>
    </xf>
    <xf numFmtId="3" fontId="36" fillId="0" borderId="77" xfId="1" applyNumberFormat="1" applyFont="1" applyFill="1" applyBorder="1" applyAlignment="1" applyProtection="1">
      <alignment horizontal="center"/>
      <protection locked="0"/>
    </xf>
    <xf numFmtId="165" fontId="36" fillId="0" borderId="77" xfId="1" applyNumberFormat="1" applyFont="1" applyFill="1" applyBorder="1" applyAlignment="1" applyProtection="1">
      <alignment horizontal="center"/>
      <protection locked="0"/>
    </xf>
    <xf numFmtId="165" fontId="36" fillId="0" borderId="78" xfId="1" applyNumberFormat="1" applyFont="1" applyFill="1" applyBorder="1" applyAlignment="1" applyProtection="1">
      <alignment horizontal="center"/>
      <protection locked="0"/>
    </xf>
    <xf numFmtId="168" fontId="33" fillId="0" borderId="12" xfId="1" applyNumberFormat="1" applyFont="1" applyBorder="1" applyAlignment="1" applyProtection="1">
      <alignment horizontal="right"/>
    </xf>
    <xf numFmtId="168" fontId="40" fillId="0" borderId="79" xfId="1" applyNumberFormat="1" applyFont="1" applyFill="1" applyBorder="1" applyAlignment="1" applyProtection="1">
      <alignment horizontal="center"/>
    </xf>
    <xf numFmtId="168" fontId="33" fillId="0" borderId="76" xfId="1" applyNumberFormat="1" applyFont="1" applyBorder="1" applyAlignment="1" applyProtection="1">
      <alignment horizontal="right"/>
    </xf>
    <xf numFmtId="0" fontId="8" fillId="0" borderId="77" xfId="1" applyFont="1" applyFill="1" applyBorder="1" applyAlignment="1">
      <alignment horizontal="center"/>
    </xf>
    <xf numFmtId="0" fontId="18" fillId="0" borderId="77" xfId="1" applyFont="1" applyFill="1" applyBorder="1"/>
    <xf numFmtId="0" fontId="18" fillId="0" borderId="78" xfId="1" applyFont="1" applyFill="1" applyBorder="1"/>
    <xf numFmtId="168" fontId="34" fillId="0" borderId="23" xfId="1" applyNumberFormat="1" applyFont="1" applyFill="1" applyBorder="1" applyAlignment="1" applyProtection="1">
      <alignment horizontal="right"/>
    </xf>
    <xf numFmtId="0" fontId="23" fillId="2" borderId="81" xfId="1" applyFont="1" applyFill="1" applyBorder="1" applyAlignment="1" applyProtection="1">
      <alignment horizontal="left"/>
    </xf>
    <xf numFmtId="165" fontId="18" fillId="2" borderId="82" xfId="1" applyNumberFormat="1" applyFont="1" applyFill="1" applyBorder="1" applyAlignment="1" applyProtection="1">
      <alignment horizontal="center"/>
      <protection locked="0" hidden="1"/>
    </xf>
    <xf numFmtId="165" fontId="8" fillId="2" borderId="82" xfId="1" applyNumberFormat="1" applyFont="1" applyFill="1" applyBorder="1" applyAlignment="1" applyProtection="1">
      <alignment horizontal="center"/>
      <protection locked="0" hidden="1"/>
    </xf>
    <xf numFmtId="168" fontId="23" fillId="0" borderId="27" xfId="1" applyNumberFormat="1" applyFont="1" applyFill="1" applyBorder="1" applyAlignment="1" applyProtection="1">
      <alignment horizontal="center"/>
    </xf>
    <xf numFmtId="168" fontId="28" fillId="0" borderId="77" xfId="1" applyNumberFormat="1" applyFont="1" applyFill="1" applyBorder="1" applyAlignment="1" applyProtection="1">
      <alignment horizontal="right"/>
    </xf>
    <xf numFmtId="0" fontId="6" fillId="0" borderId="65" xfId="1" applyFont="1" applyBorder="1"/>
    <xf numFmtId="0" fontId="23" fillId="0" borderId="66" xfId="3" applyFont="1" applyFill="1" applyBorder="1" applyAlignment="1" applyProtection="1"/>
    <xf numFmtId="0" fontId="8" fillId="0" borderId="66" xfId="1" applyFont="1" applyBorder="1" applyAlignment="1">
      <alignment horizontal="center"/>
    </xf>
    <xf numFmtId="3" fontId="8" fillId="0" borderId="66" xfId="1" applyNumberFormat="1" applyFont="1" applyFill="1" applyBorder="1"/>
    <xf numFmtId="165" fontId="8" fillId="0" borderId="66" xfId="1" applyNumberFormat="1" applyFont="1" applyFill="1" applyBorder="1"/>
    <xf numFmtId="165" fontId="8" fillId="0" borderId="67" xfId="1" applyNumberFormat="1" applyFont="1" applyFill="1" applyBorder="1"/>
    <xf numFmtId="0" fontId="6" fillId="0" borderId="83" xfId="1" applyFont="1" applyBorder="1"/>
    <xf numFmtId="0" fontId="7" fillId="0" borderId="61" xfId="1" applyFont="1" applyBorder="1"/>
    <xf numFmtId="0" fontId="8" fillId="0" borderId="61" xfId="1" applyFont="1" applyBorder="1" applyAlignment="1">
      <alignment horizontal="center"/>
    </xf>
    <xf numFmtId="3" fontId="8" fillId="0" borderId="61" xfId="1" applyNumberFormat="1" applyFont="1" applyFill="1" applyBorder="1"/>
    <xf numFmtId="165" fontId="8" fillId="0" borderId="61" xfId="1" applyNumberFormat="1" applyFont="1" applyFill="1" applyBorder="1"/>
    <xf numFmtId="165" fontId="8" fillId="0" borderId="84" xfId="1" applyNumberFormat="1" applyFont="1" applyFill="1" applyBorder="1"/>
    <xf numFmtId="0" fontId="6" fillId="0" borderId="85" xfId="3" applyFont="1" applyBorder="1"/>
    <xf numFmtId="0" fontId="23" fillId="0" borderId="86" xfId="3" applyFont="1" applyFill="1" applyBorder="1" applyAlignment="1" applyProtection="1">
      <alignment wrapText="1"/>
    </xf>
    <xf numFmtId="0" fontId="8" fillId="0" borderId="86" xfId="3" applyFont="1" applyBorder="1" applyAlignment="1">
      <alignment horizontal="center"/>
    </xf>
    <xf numFmtId="3" fontId="8" fillId="0" borderId="86" xfId="3" applyNumberFormat="1" applyFont="1" applyFill="1" applyBorder="1"/>
    <xf numFmtId="165" fontId="8" fillId="0" borderId="86" xfId="3" applyNumberFormat="1" applyFont="1" applyFill="1" applyBorder="1"/>
    <xf numFmtId="165" fontId="8" fillId="0" borderId="87" xfId="3" applyNumberFormat="1" applyFont="1" applyFill="1" applyBorder="1"/>
    <xf numFmtId="168" fontId="40" fillId="0" borderId="26" xfId="1" applyNumberFormat="1" applyFont="1" applyFill="1" applyBorder="1" applyAlignment="1" applyProtection="1">
      <alignment horizontal="center"/>
    </xf>
    <xf numFmtId="0" fontId="18" fillId="0" borderId="27" xfId="1" applyFont="1" applyFill="1" applyBorder="1" applyAlignment="1">
      <alignment horizontal="center"/>
    </xf>
    <xf numFmtId="165" fontId="46" fillId="0" borderId="0" xfId="0" applyNumberFormat="1" applyFont="1" applyFill="1" applyBorder="1" applyAlignment="1" applyProtection="1">
      <alignment horizontal="left"/>
      <protection locked="0"/>
    </xf>
    <xf numFmtId="0" fontId="44" fillId="0" borderId="88" xfId="0" applyFont="1" applyFill="1" applyBorder="1" applyAlignment="1" applyProtection="1">
      <alignment horizontal="left"/>
    </xf>
    <xf numFmtId="0" fontId="24" fillId="0" borderId="27" xfId="1" applyFont="1" applyFill="1" applyBorder="1" applyAlignment="1" applyProtection="1">
      <alignment horizontal="left"/>
    </xf>
    <xf numFmtId="168" fontId="27" fillId="0" borderId="23" xfId="1" applyNumberFormat="1" applyFont="1" applyFill="1" applyBorder="1" applyAlignment="1" applyProtection="1">
      <alignment horizontal="right"/>
    </xf>
    <xf numFmtId="0" fontId="18" fillId="0" borderId="16" xfId="1" applyFont="1" applyFill="1" applyBorder="1"/>
    <xf numFmtId="168" fontId="27" fillId="0" borderId="76" xfId="1" applyNumberFormat="1" applyFont="1" applyFill="1" applyBorder="1" applyAlignment="1" applyProtection="1">
      <alignment horizontal="right"/>
    </xf>
    <xf numFmtId="0" fontId="8" fillId="0" borderId="24" xfId="1" applyFont="1" applyFill="1" applyBorder="1" applyAlignment="1">
      <alignment horizontal="center"/>
    </xf>
    <xf numFmtId="0" fontId="18" fillId="0" borderId="24" xfId="1" applyFont="1" applyFill="1" applyBorder="1"/>
    <xf numFmtId="0" fontId="18" fillId="0" borderId="25" xfId="1" applyFont="1" applyFill="1" applyBorder="1"/>
    <xf numFmtId="0" fontId="12" fillId="0" borderId="89" xfId="0" applyFont="1" applyBorder="1" applyAlignment="1">
      <alignment vertical="top" wrapText="1"/>
    </xf>
    <xf numFmtId="0" fontId="0" fillId="0" borderId="92" xfId="0" applyBorder="1" applyAlignment="1">
      <alignment wrapText="1"/>
    </xf>
    <xf numFmtId="0" fontId="0" fillId="0" borderId="93" xfId="0" applyBorder="1" applyAlignment="1">
      <alignment wrapText="1"/>
    </xf>
    <xf numFmtId="0" fontId="0" fillId="0" borderId="93" xfId="0" applyBorder="1"/>
    <xf numFmtId="0" fontId="0" fillId="0" borderId="94" xfId="0" applyBorder="1"/>
    <xf numFmtId="0" fontId="55" fillId="0" borderId="92" xfId="0" applyFont="1" applyBorder="1" applyAlignment="1">
      <alignment wrapText="1"/>
    </xf>
    <xf numFmtId="0" fontId="56" fillId="0" borderId="89" xfId="0" applyFont="1" applyBorder="1" applyAlignment="1">
      <alignment horizontal="left" vertical="top" wrapText="1"/>
    </xf>
    <xf numFmtId="0" fontId="56" fillId="0" borderId="90" xfId="0" applyFont="1" applyBorder="1" applyAlignment="1">
      <alignment horizontal="left" vertical="top" wrapText="1"/>
    </xf>
    <xf numFmtId="0" fontId="56" fillId="0" borderId="91" xfId="0" applyFont="1" applyBorder="1" applyAlignment="1">
      <alignment horizontal="left" vertical="top" wrapText="1"/>
    </xf>
  </cellXfs>
  <cellStyles count="13">
    <cellStyle name="Excel Built-in Normal" xfId="1"/>
    <cellStyle name="Excel Built-in Normal 1" xfId="2"/>
    <cellStyle name="Excel Built-in Normal 2" xfId="3"/>
    <cellStyle name="Heading 1" xfId="4"/>
    <cellStyle name="Heading1 1" xfId="5"/>
    <cellStyle name="Normal" xfId="0" builtinId="0"/>
    <cellStyle name="Normal 2" xfId="6"/>
    <cellStyle name="Normal 81" xfId="7"/>
    <cellStyle name="Porcentaje 15" xfId="8"/>
    <cellStyle name="Porcentual" xfId="9" builtinId="5"/>
    <cellStyle name="Porcentual 2" xfId="10"/>
    <cellStyle name="Result 1" xfId="11"/>
    <cellStyle name="Result2 1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407"/>
  <sheetViews>
    <sheetView tabSelected="1" zoomScale="80" zoomScaleNormal="80" workbookViewId="0">
      <selection activeCell="B7" sqref="B7"/>
    </sheetView>
  </sheetViews>
  <sheetFormatPr baseColWidth="10" defaultRowHeight="15.75"/>
  <cols>
    <col min="1" max="1" width="21.85546875" style="1" customWidth="1"/>
    <col min="2" max="2" width="109.28515625" style="2" customWidth="1"/>
    <col min="3" max="3" width="7.28515625" style="3" customWidth="1"/>
    <col min="4" max="4" width="9.28515625" style="4" customWidth="1"/>
    <col min="5" max="7" width="9.28515625" style="5" customWidth="1"/>
    <col min="8" max="8" width="12.5703125" style="5" customWidth="1"/>
    <col min="9" max="9" width="11.140625" style="5" customWidth="1"/>
    <col min="10" max="10" width="71.42578125" style="6" customWidth="1"/>
    <col min="11" max="16384" width="11.42578125" style="7"/>
  </cols>
  <sheetData>
    <row r="1" spans="1:67" s="13" customFormat="1" ht="37.5">
      <c r="A1" s="527" t="s">
        <v>946</v>
      </c>
      <c r="B1" s="533" t="s">
        <v>947</v>
      </c>
      <c r="C1" s="534"/>
      <c r="D1" s="534"/>
      <c r="E1" s="534"/>
      <c r="F1" s="534"/>
      <c r="G1" s="534"/>
      <c r="H1" s="534"/>
      <c r="I1" s="535"/>
    </row>
    <row r="2" spans="1:67" ht="31.5" customHeight="1" thickBot="1">
      <c r="A2" s="532" t="s">
        <v>948</v>
      </c>
      <c r="B2" s="528"/>
      <c r="C2" s="529"/>
      <c r="D2" s="530"/>
      <c r="E2" s="530"/>
      <c r="F2" s="530"/>
      <c r="G2" s="530"/>
      <c r="H2" s="530"/>
      <c r="I2" s="531"/>
    </row>
    <row r="3" spans="1:67" ht="26.25">
      <c r="A3" s="8"/>
      <c r="B3" s="9"/>
      <c r="C3" s="10"/>
      <c r="D3" s="11"/>
      <c r="E3" s="12"/>
      <c r="F3" s="11"/>
      <c r="G3" s="13"/>
      <c r="H3" s="13"/>
      <c r="I3" s="14"/>
    </row>
    <row r="4" spans="1:67" ht="21">
      <c r="A4" s="15" t="s">
        <v>0</v>
      </c>
      <c r="B4" s="16" t="s">
        <v>1</v>
      </c>
      <c r="C4" s="17"/>
      <c r="D4" s="18"/>
      <c r="E4" s="19"/>
      <c r="F4" s="18"/>
      <c r="I4" s="20"/>
    </row>
    <row r="5" spans="1:67" ht="21">
      <c r="A5" s="7"/>
      <c r="B5" s="21" t="s">
        <v>2</v>
      </c>
      <c r="C5" s="22"/>
      <c r="K5" s="26"/>
    </row>
    <row r="6" spans="1:67" ht="21">
      <c r="A6" s="15" t="s">
        <v>3</v>
      </c>
      <c r="B6" s="23" t="s">
        <v>4</v>
      </c>
      <c r="C6" s="17"/>
      <c r="D6" s="18"/>
      <c r="E6" s="19"/>
      <c r="F6" s="18"/>
      <c r="I6" s="20"/>
      <c r="J6" s="3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3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</row>
    <row r="7" spans="1:67" ht="21">
      <c r="A7" s="15" t="s">
        <v>5</v>
      </c>
      <c r="B7" s="16" t="s">
        <v>6</v>
      </c>
      <c r="C7" s="24"/>
      <c r="E7" s="25"/>
      <c r="F7" s="24"/>
      <c r="I7" s="20"/>
      <c r="J7" s="33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3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>
      <c r="A8" s="27"/>
      <c r="B8" s="28" t="s">
        <v>7</v>
      </c>
      <c r="C8" s="29"/>
      <c r="D8" s="30"/>
      <c r="E8" s="31"/>
      <c r="F8" s="30"/>
      <c r="G8" s="32"/>
      <c r="H8" s="32"/>
      <c r="I8" s="4"/>
      <c r="J8" s="3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3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</row>
    <row r="9" spans="1:67">
      <c r="A9" s="28"/>
      <c r="B9" s="28" t="s">
        <v>8</v>
      </c>
      <c r="C9" s="29"/>
      <c r="D9" s="30"/>
      <c r="E9" s="31"/>
      <c r="F9" s="30"/>
      <c r="G9" s="32"/>
      <c r="H9" s="32"/>
      <c r="I9" s="4"/>
      <c r="J9" s="3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3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</row>
    <row r="10" spans="1:67">
      <c r="A10" s="28"/>
      <c r="B10" s="28" t="s">
        <v>9</v>
      </c>
      <c r="C10" s="29"/>
      <c r="D10" s="30"/>
      <c r="E10" s="31"/>
      <c r="F10" s="30"/>
      <c r="G10" s="32"/>
      <c r="H10" s="32"/>
      <c r="I10" s="4"/>
      <c r="J10" s="3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3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</row>
    <row r="11" spans="1:67">
      <c r="A11" s="28"/>
      <c r="B11" s="28" t="s">
        <v>10</v>
      </c>
      <c r="C11" s="29"/>
      <c r="D11" s="30"/>
      <c r="E11" s="31"/>
      <c r="F11" s="30"/>
      <c r="G11" s="32"/>
      <c r="H11" s="32"/>
      <c r="I11" s="4"/>
      <c r="J11" s="33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3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</row>
    <row r="12" spans="1:67">
      <c r="A12" s="28"/>
      <c r="B12" s="28" t="s">
        <v>11</v>
      </c>
      <c r="C12" s="29"/>
      <c r="D12" s="30"/>
      <c r="E12" s="31"/>
      <c r="F12" s="32"/>
      <c r="G12" s="32"/>
      <c r="H12" s="32"/>
      <c r="I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3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</row>
    <row r="13" spans="1:67" s="49" customFormat="1" ht="15.75" customHeight="1">
      <c r="A13" s="35"/>
      <c r="B13" s="36" t="s">
        <v>12</v>
      </c>
      <c r="C13" s="37"/>
      <c r="D13" s="38"/>
      <c r="E13" s="39"/>
      <c r="F13" s="40"/>
      <c r="G13" s="40"/>
      <c r="H13" s="41"/>
      <c r="I13" s="4"/>
      <c r="J13" s="6"/>
    </row>
    <row r="14" spans="1:67" s="49" customFormat="1" ht="16.5" thickBot="1">
      <c r="A14" s="35"/>
      <c r="B14" s="42"/>
      <c r="C14" s="22"/>
      <c r="D14" s="4"/>
      <c r="E14" s="5"/>
      <c r="F14" s="5"/>
      <c r="G14" s="5"/>
      <c r="H14" s="5"/>
      <c r="I14" s="5"/>
      <c r="J14" s="6"/>
    </row>
    <row r="15" spans="1:67" s="63" customFormat="1" ht="16.5" thickTop="1">
      <c r="A15" s="43"/>
      <c r="B15" s="44"/>
      <c r="C15" s="45"/>
      <c r="D15" s="46"/>
      <c r="E15" s="46" t="s">
        <v>13</v>
      </c>
      <c r="F15" s="46" t="s">
        <v>13</v>
      </c>
      <c r="G15" s="47" t="s">
        <v>14</v>
      </c>
      <c r="H15" s="46" t="s">
        <v>15</v>
      </c>
      <c r="I15" s="48" t="s">
        <v>15</v>
      </c>
      <c r="J15" s="62"/>
    </row>
    <row r="16" spans="1:67" s="36" customFormat="1" ht="18" customHeight="1">
      <c r="A16" s="50" t="s">
        <v>16</v>
      </c>
      <c r="B16" s="51" t="s">
        <v>17</v>
      </c>
      <c r="C16" s="52" t="s">
        <v>18</v>
      </c>
      <c r="D16" s="53" t="s">
        <v>19</v>
      </c>
      <c r="E16" s="53" t="s">
        <v>20</v>
      </c>
      <c r="F16" s="53" t="s">
        <v>21</v>
      </c>
      <c r="G16" s="54" t="s">
        <v>22</v>
      </c>
      <c r="H16" s="53" t="s">
        <v>23</v>
      </c>
      <c r="I16" s="55" t="s">
        <v>23</v>
      </c>
      <c r="J16" s="69"/>
    </row>
    <row r="17" spans="1:10" s="36" customFormat="1" ht="16.5" thickBot="1">
      <c r="A17" s="56"/>
      <c r="B17" s="57"/>
      <c r="C17" s="58"/>
      <c r="D17" s="59"/>
      <c r="E17" s="59" t="s">
        <v>24</v>
      </c>
      <c r="F17" s="59" t="s">
        <v>24</v>
      </c>
      <c r="G17" s="60" t="s">
        <v>25</v>
      </c>
      <c r="H17" s="59" t="s">
        <v>26</v>
      </c>
      <c r="I17" s="61" t="s">
        <v>25</v>
      </c>
      <c r="J17" s="6"/>
    </row>
    <row r="18" spans="1:10" s="84" customFormat="1" ht="19.5" thickTop="1">
      <c r="A18" s="64" t="s">
        <v>27</v>
      </c>
      <c r="B18" s="65" t="s">
        <v>28</v>
      </c>
      <c r="C18" s="66"/>
      <c r="D18" s="67"/>
      <c r="E18" s="67"/>
      <c r="F18" s="67"/>
      <c r="G18" s="67"/>
      <c r="H18" s="68"/>
      <c r="I18" s="67"/>
      <c r="J18" s="83"/>
    </row>
    <row r="19" spans="1:10" s="36" customFormat="1" ht="16.5" customHeight="1">
      <c r="A19" s="70" t="s">
        <v>29</v>
      </c>
      <c r="B19" s="71" t="s">
        <v>30</v>
      </c>
      <c r="C19" s="72" t="s">
        <v>31</v>
      </c>
      <c r="D19" s="73"/>
      <c r="E19" s="74"/>
      <c r="F19" s="74"/>
      <c r="G19" s="75"/>
      <c r="H19" s="74"/>
      <c r="I19" s="76"/>
      <c r="J19" s="6"/>
    </row>
    <row r="20" spans="1:10" s="84" customFormat="1">
      <c r="A20" s="70" t="s">
        <v>32</v>
      </c>
      <c r="B20" s="77" t="s">
        <v>33</v>
      </c>
      <c r="C20" s="78" t="s">
        <v>34</v>
      </c>
      <c r="D20" s="79"/>
      <c r="E20" s="80"/>
      <c r="F20" s="80"/>
      <c r="G20" s="81"/>
      <c r="H20" s="80"/>
      <c r="I20" s="82"/>
      <c r="J20" s="86"/>
    </row>
    <row r="21" spans="1:10" s="84" customFormat="1">
      <c r="A21" s="70" t="s">
        <v>35</v>
      </c>
      <c r="B21" s="85" t="s">
        <v>36</v>
      </c>
      <c r="C21" s="78" t="s">
        <v>34</v>
      </c>
      <c r="D21" s="79"/>
      <c r="E21" s="80"/>
      <c r="F21" s="80"/>
      <c r="G21" s="81"/>
      <c r="H21" s="80"/>
      <c r="I21" s="82"/>
      <c r="J21" s="86"/>
    </row>
    <row r="22" spans="1:10" s="36" customFormat="1" ht="16.5" customHeight="1">
      <c r="A22" s="70" t="s">
        <v>37</v>
      </c>
      <c r="B22" s="77" t="s">
        <v>38</v>
      </c>
      <c r="C22" s="78" t="s">
        <v>34</v>
      </c>
      <c r="D22" s="79"/>
      <c r="E22" s="80"/>
      <c r="F22" s="80"/>
      <c r="G22" s="81"/>
      <c r="H22" s="80"/>
      <c r="I22" s="82"/>
      <c r="J22" s="86"/>
    </row>
    <row r="23" spans="1:10" s="36" customFormat="1" ht="16.5" customHeight="1">
      <c r="A23" s="70" t="s">
        <v>39</v>
      </c>
      <c r="B23" s="77" t="s">
        <v>40</v>
      </c>
      <c r="C23" s="78" t="s">
        <v>34</v>
      </c>
      <c r="D23" s="79"/>
      <c r="E23" s="80"/>
      <c r="F23" s="80"/>
      <c r="G23" s="81"/>
      <c r="H23" s="80"/>
      <c r="I23" s="82"/>
      <c r="J23" s="86"/>
    </row>
    <row r="24" spans="1:10" s="36" customFormat="1" ht="16.5" customHeight="1">
      <c r="A24" s="70" t="s">
        <v>41</v>
      </c>
      <c r="B24" s="85" t="s">
        <v>42</v>
      </c>
      <c r="C24" s="78" t="s">
        <v>34</v>
      </c>
      <c r="D24" s="79"/>
      <c r="E24" s="80"/>
      <c r="F24" s="80"/>
      <c r="G24" s="81"/>
      <c r="H24" s="80"/>
      <c r="I24" s="82"/>
      <c r="J24" s="86"/>
    </row>
    <row r="25" spans="1:10" s="36" customFormat="1" ht="18" customHeight="1">
      <c r="A25" s="70" t="s">
        <v>43</v>
      </c>
      <c r="B25" s="85" t="s">
        <v>44</v>
      </c>
      <c r="C25" s="78" t="s">
        <v>34</v>
      </c>
      <c r="D25" s="79"/>
      <c r="E25" s="80"/>
      <c r="F25" s="80"/>
      <c r="G25" s="81"/>
      <c r="H25" s="80"/>
      <c r="I25" s="82"/>
      <c r="J25" s="86"/>
    </row>
    <row r="26" spans="1:10" s="36" customFormat="1" ht="18" customHeight="1">
      <c r="A26" s="87" t="s">
        <v>45</v>
      </c>
      <c r="B26" s="88" t="s">
        <v>46</v>
      </c>
      <c r="C26" s="78"/>
      <c r="D26" s="79"/>
      <c r="E26" s="80"/>
      <c r="F26" s="80"/>
      <c r="G26" s="81"/>
      <c r="H26" s="80"/>
      <c r="I26" s="82"/>
      <c r="J26" s="86"/>
    </row>
    <row r="27" spans="1:10" s="36" customFormat="1" ht="19.5" thickBot="1">
      <c r="A27" s="89"/>
      <c r="B27" s="90" t="s">
        <v>47</v>
      </c>
      <c r="C27" s="91"/>
      <c r="D27" s="92"/>
      <c r="E27" s="93"/>
      <c r="F27" s="93"/>
      <c r="G27" s="94">
        <f>SUM(G19:G26)</f>
        <v>0</v>
      </c>
      <c r="H27" s="93"/>
      <c r="I27" s="95">
        <f>SUM(H19:H26)</f>
        <v>0</v>
      </c>
      <c r="J27" s="86"/>
    </row>
    <row r="28" spans="1:10" s="36" customFormat="1" ht="18.75">
      <c r="A28" s="96" t="s">
        <v>48</v>
      </c>
      <c r="B28" s="97" t="s">
        <v>49</v>
      </c>
      <c r="C28" s="98"/>
      <c r="D28" s="99"/>
      <c r="E28" s="99"/>
      <c r="F28" s="99"/>
      <c r="G28" s="99"/>
      <c r="H28" s="100"/>
      <c r="I28" s="99"/>
      <c r="J28" s="86"/>
    </row>
    <row r="29" spans="1:10" s="84" customFormat="1" ht="26.25">
      <c r="A29" s="101"/>
      <c r="B29" s="102" t="s">
        <v>50</v>
      </c>
      <c r="C29" s="103"/>
      <c r="D29" s="80"/>
      <c r="E29" s="80"/>
      <c r="F29" s="80"/>
      <c r="G29" s="81"/>
      <c r="H29" s="80"/>
      <c r="I29" s="82"/>
      <c r="J29" s="86"/>
    </row>
    <row r="30" spans="1:10" s="84" customFormat="1" ht="25.5">
      <c r="A30" s="101"/>
      <c r="B30" s="104" t="s">
        <v>51</v>
      </c>
      <c r="C30" s="103"/>
      <c r="D30" s="80"/>
      <c r="E30" s="80"/>
      <c r="F30" s="80"/>
      <c r="G30" s="81"/>
      <c r="H30" s="80"/>
      <c r="I30" s="82"/>
      <c r="J30" s="86"/>
    </row>
    <row r="31" spans="1:10" s="84" customFormat="1">
      <c r="A31" s="70" t="s">
        <v>52</v>
      </c>
      <c r="B31" s="77" t="s">
        <v>53</v>
      </c>
      <c r="C31" s="78" t="s">
        <v>34</v>
      </c>
      <c r="D31" s="79"/>
      <c r="E31" s="80"/>
      <c r="F31" s="80"/>
      <c r="G31" s="81"/>
      <c r="H31" s="80"/>
      <c r="I31" s="82"/>
      <c r="J31" s="86"/>
    </row>
    <row r="32" spans="1:10" s="36" customFormat="1" ht="16.5" customHeight="1">
      <c r="A32" s="70" t="s">
        <v>54</v>
      </c>
      <c r="B32" s="77" t="s">
        <v>55</v>
      </c>
      <c r="C32" s="78" t="s">
        <v>56</v>
      </c>
      <c r="D32" s="79"/>
      <c r="E32" s="80"/>
      <c r="F32" s="80"/>
      <c r="G32" s="81"/>
      <c r="H32" s="80"/>
      <c r="I32" s="82"/>
      <c r="J32" s="86"/>
    </row>
    <row r="33" spans="1:11" s="36" customFormat="1">
      <c r="A33" s="70" t="s">
        <v>57</v>
      </c>
      <c r="B33" s="77" t="s">
        <v>58</v>
      </c>
      <c r="C33" s="78" t="s">
        <v>59</v>
      </c>
      <c r="D33" s="79"/>
      <c r="E33" s="80"/>
      <c r="F33" s="80"/>
      <c r="G33" s="81"/>
      <c r="H33" s="80"/>
      <c r="I33" s="82"/>
      <c r="J33" s="86"/>
    </row>
    <row r="34" spans="1:11" s="84" customFormat="1">
      <c r="A34" s="70" t="s">
        <v>60</v>
      </c>
      <c r="B34" s="85" t="s">
        <v>61</v>
      </c>
      <c r="C34" s="78" t="s">
        <v>56</v>
      </c>
      <c r="D34" s="79"/>
      <c r="E34" s="80"/>
      <c r="F34" s="80"/>
      <c r="G34" s="81"/>
      <c r="H34" s="80"/>
      <c r="I34" s="82"/>
      <c r="J34" s="86"/>
    </row>
    <row r="35" spans="1:11" s="84" customFormat="1">
      <c r="A35" s="70" t="s">
        <v>62</v>
      </c>
      <c r="B35" s="77" t="s">
        <v>63</v>
      </c>
      <c r="C35" s="78" t="s">
        <v>56</v>
      </c>
      <c r="D35" s="79"/>
      <c r="E35" s="80"/>
      <c r="F35" s="80"/>
      <c r="G35" s="81"/>
      <c r="H35" s="80"/>
      <c r="I35" s="82"/>
      <c r="J35" s="86"/>
    </row>
    <row r="36" spans="1:11" s="84" customFormat="1">
      <c r="A36" s="70" t="s">
        <v>64</v>
      </c>
      <c r="B36" s="77" t="s">
        <v>65</v>
      </c>
      <c r="C36" s="78" t="s">
        <v>56</v>
      </c>
      <c r="D36" s="79"/>
      <c r="E36" s="80"/>
      <c r="F36" s="80"/>
      <c r="G36" s="81"/>
      <c r="H36" s="80"/>
      <c r="I36" s="82"/>
      <c r="J36" s="86"/>
    </row>
    <row r="37" spans="1:11" s="84" customFormat="1">
      <c r="A37" s="70" t="s">
        <v>66</v>
      </c>
      <c r="B37" s="77" t="s">
        <v>67</v>
      </c>
      <c r="C37" s="78" t="s">
        <v>56</v>
      </c>
      <c r="D37" s="79"/>
      <c r="E37" s="80"/>
      <c r="F37" s="80"/>
      <c r="G37" s="81"/>
      <c r="H37" s="80"/>
      <c r="I37" s="82"/>
      <c r="J37" s="86"/>
    </row>
    <row r="38" spans="1:11" s="110" customFormat="1" ht="16.5" customHeight="1">
      <c r="A38" s="70" t="s">
        <v>68</v>
      </c>
      <c r="B38" s="77" t="s">
        <v>69</v>
      </c>
      <c r="C38" s="78" t="s">
        <v>56</v>
      </c>
      <c r="D38" s="79"/>
      <c r="E38" s="80"/>
      <c r="F38" s="80"/>
      <c r="G38" s="81"/>
      <c r="H38" s="80"/>
      <c r="I38" s="82"/>
      <c r="J38" s="86"/>
    </row>
    <row r="39" spans="1:11" s="36" customFormat="1" ht="18" customHeight="1">
      <c r="A39" s="70" t="s">
        <v>70</v>
      </c>
      <c r="B39" s="77" t="s">
        <v>71</v>
      </c>
      <c r="C39" s="78" t="s">
        <v>56</v>
      </c>
      <c r="D39" s="79"/>
      <c r="E39" s="80"/>
      <c r="F39" s="80"/>
      <c r="G39" s="81"/>
      <c r="H39" s="80"/>
      <c r="I39" s="82"/>
      <c r="J39" s="86"/>
    </row>
    <row r="40" spans="1:11" s="36" customFormat="1" ht="18" customHeight="1">
      <c r="A40" s="105" t="s">
        <v>72</v>
      </c>
      <c r="B40" s="88" t="s">
        <v>46</v>
      </c>
      <c r="C40" s="106"/>
      <c r="D40" s="107"/>
      <c r="E40" s="108"/>
      <c r="F40" s="108"/>
      <c r="G40" s="108"/>
      <c r="H40" s="108"/>
      <c r="I40" s="109"/>
      <c r="J40" s="86"/>
    </row>
    <row r="41" spans="1:11" s="36" customFormat="1" ht="20.25" customHeight="1" thickBot="1">
      <c r="A41" s="89"/>
      <c r="B41" s="90" t="s">
        <v>73</v>
      </c>
      <c r="C41" s="91"/>
      <c r="D41" s="92"/>
      <c r="E41" s="93"/>
      <c r="F41" s="93"/>
      <c r="G41" s="94">
        <f>SUM(G31:G40)</f>
        <v>0</v>
      </c>
      <c r="H41" s="93"/>
      <c r="I41" s="95">
        <f>SUM(H31:H40)</f>
        <v>0</v>
      </c>
      <c r="J41" s="86"/>
    </row>
    <row r="42" spans="1:11" s="36" customFormat="1" ht="19.5" thickTop="1">
      <c r="A42" s="64" t="s">
        <v>74</v>
      </c>
      <c r="B42" s="65" t="s">
        <v>75</v>
      </c>
      <c r="C42" s="66"/>
      <c r="D42" s="67"/>
      <c r="E42" s="67"/>
      <c r="F42" s="67"/>
      <c r="G42" s="67"/>
      <c r="H42" s="68"/>
      <c r="I42" s="67"/>
      <c r="J42" s="86"/>
      <c r="K42" s="115"/>
    </row>
    <row r="43" spans="1:11" s="36" customFormat="1" ht="16.5" customHeight="1">
      <c r="A43" s="111" t="s">
        <v>76</v>
      </c>
      <c r="B43" s="112" t="s">
        <v>77</v>
      </c>
      <c r="C43" s="113"/>
      <c r="D43" s="80"/>
      <c r="E43" s="80"/>
      <c r="F43" s="80"/>
      <c r="G43" s="81"/>
      <c r="H43" s="80"/>
      <c r="I43" s="82"/>
      <c r="J43" s="86"/>
    </row>
    <row r="44" spans="1:11" s="110" customFormat="1" ht="16.5" customHeight="1">
      <c r="A44" s="114" t="s">
        <v>78</v>
      </c>
      <c r="B44" s="77" t="s">
        <v>79</v>
      </c>
      <c r="C44" s="78" t="s">
        <v>56</v>
      </c>
      <c r="D44" s="79"/>
      <c r="E44" s="80"/>
      <c r="F44" s="80"/>
      <c r="G44" s="81"/>
      <c r="H44" s="80"/>
      <c r="I44" s="82"/>
      <c r="J44" s="86"/>
    </row>
    <row r="45" spans="1:11" s="36" customFormat="1" ht="18" customHeight="1">
      <c r="A45" s="114" t="s">
        <v>80</v>
      </c>
      <c r="B45" s="77" t="s">
        <v>81</v>
      </c>
      <c r="C45" s="78" t="s">
        <v>56</v>
      </c>
      <c r="D45" s="79"/>
      <c r="E45" s="80"/>
      <c r="F45" s="80"/>
      <c r="G45" s="81"/>
      <c r="H45" s="80"/>
      <c r="I45" s="82"/>
      <c r="J45" s="86"/>
    </row>
    <row r="46" spans="1:11" s="36" customFormat="1" ht="18" customHeight="1">
      <c r="A46" s="111" t="s">
        <v>82</v>
      </c>
      <c r="B46" s="88" t="s">
        <v>46</v>
      </c>
      <c r="C46" s="106"/>
      <c r="D46" s="107"/>
      <c r="E46" s="108"/>
      <c r="F46" s="108"/>
      <c r="G46" s="108"/>
      <c r="H46" s="108"/>
      <c r="I46" s="109"/>
      <c r="J46" s="86"/>
    </row>
    <row r="47" spans="1:11" s="36" customFormat="1" ht="18" customHeight="1" thickBot="1">
      <c r="A47" s="89"/>
      <c r="B47" s="90" t="s">
        <v>83</v>
      </c>
      <c r="C47" s="91"/>
      <c r="D47" s="92"/>
      <c r="E47" s="93"/>
      <c r="F47" s="93"/>
      <c r="G47" s="94">
        <f>SUM(G44:G46)</f>
        <v>0</v>
      </c>
      <c r="H47" s="93"/>
      <c r="I47" s="95">
        <f>SUM(H44:H46)</f>
        <v>0</v>
      </c>
      <c r="J47" s="86"/>
    </row>
    <row r="48" spans="1:11" s="36" customFormat="1" ht="19.5" thickTop="1">
      <c r="A48" s="64" t="s">
        <v>84</v>
      </c>
      <c r="B48" s="65" t="s">
        <v>85</v>
      </c>
      <c r="C48" s="66"/>
      <c r="D48" s="67"/>
      <c r="E48" s="67"/>
      <c r="F48" s="67"/>
      <c r="G48" s="67"/>
      <c r="H48" s="68"/>
      <c r="I48" s="67"/>
      <c r="J48" s="86"/>
    </row>
    <row r="49" spans="1:10" s="36" customFormat="1">
      <c r="A49" s="111" t="s">
        <v>86</v>
      </c>
      <c r="B49" s="116" t="s">
        <v>87</v>
      </c>
      <c r="C49" s="117"/>
      <c r="D49" s="118"/>
      <c r="E49" s="118"/>
      <c r="F49" s="118"/>
      <c r="G49" s="119"/>
      <c r="H49" s="120"/>
      <c r="I49" s="119"/>
      <c r="J49" s="86"/>
    </row>
    <row r="50" spans="1:10" s="36" customFormat="1">
      <c r="A50" s="114" t="s">
        <v>88</v>
      </c>
      <c r="B50" s="77" t="s">
        <v>89</v>
      </c>
      <c r="C50" s="78" t="s">
        <v>90</v>
      </c>
      <c r="D50" s="79"/>
      <c r="E50" s="80"/>
      <c r="F50" s="80"/>
      <c r="G50" s="81"/>
      <c r="H50" s="80"/>
      <c r="I50" s="82"/>
    </row>
    <row r="51" spans="1:10" s="36" customFormat="1" ht="18" customHeight="1">
      <c r="A51" s="114" t="s">
        <v>91</v>
      </c>
      <c r="B51" s="77" t="s">
        <v>92</v>
      </c>
      <c r="C51" s="78" t="s">
        <v>90</v>
      </c>
      <c r="D51" s="79"/>
      <c r="E51" s="80"/>
      <c r="F51" s="80"/>
      <c r="G51" s="81"/>
      <c r="H51" s="80"/>
      <c r="I51" s="82"/>
      <c r="J51" s="86"/>
    </row>
    <row r="52" spans="1:10">
      <c r="A52" s="114" t="s">
        <v>93</v>
      </c>
      <c r="B52" s="77" t="s">
        <v>94</v>
      </c>
      <c r="C52" s="78" t="s">
        <v>90</v>
      </c>
      <c r="D52" s="79"/>
      <c r="E52" s="80"/>
      <c r="F52" s="80"/>
      <c r="G52" s="81"/>
      <c r="H52" s="80"/>
      <c r="I52" s="81"/>
      <c r="J52" s="86"/>
    </row>
    <row r="53" spans="1:10" s="36" customFormat="1">
      <c r="A53" s="121" t="s">
        <v>95</v>
      </c>
      <c r="B53" s="112" t="s">
        <v>96</v>
      </c>
      <c r="C53" s="117"/>
      <c r="D53" s="103"/>
      <c r="E53" s="103"/>
      <c r="F53" s="103"/>
      <c r="G53" s="113"/>
      <c r="H53" s="122"/>
      <c r="I53" s="113"/>
      <c r="J53" s="86"/>
    </row>
    <row r="54" spans="1:10" s="36" customFormat="1">
      <c r="A54" s="123" t="s">
        <v>97</v>
      </c>
      <c r="B54" s="124" t="s">
        <v>98</v>
      </c>
      <c r="C54" s="78" t="s">
        <v>90</v>
      </c>
      <c r="D54" s="125"/>
      <c r="E54" s="80"/>
      <c r="F54" s="80"/>
      <c r="G54" s="81"/>
      <c r="H54" s="80"/>
      <c r="I54" s="82"/>
      <c r="J54" s="86"/>
    </row>
    <row r="55" spans="1:10" s="36" customFormat="1">
      <c r="A55" s="123" t="s">
        <v>99</v>
      </c>
      <c r="B55" s="124" t="s">
        <v>100</v>
      </c>
      <c r="C55" s="78" t="s">
        <v>90</v>
      </c>
      <c r="D55" s="126"/>
      <c r="E55" s="127"/>
      <c r="F55" s="127"/>
      <c r="G55" s="127"/>
      <c r="H55" s="127"/>
      <c r="I55" s="128"/>
      <c r="J55" s="86"/>
    </row>
    <row r="56" spans="1:10" s="36" customFormat="1">
      <c r="A56" s="123" t="s">
        <v>101</v>
      </c>
      <c r="B56" s="124" t="s">
        <v>102</v>
      </c>
      <c r="C56" s="78" t="s">
        <v>90</v>
      </c>
      <c r="D56" s="125"/>
      <c r="E56" s="80"/>
      <c r="F56" s="80"/>
      <c r="G56" s="81"/>
      <c r="H56" s="80"/>
      <c r="I56" s="82"/>
      <c r="J56" s="86"/>
    </row>
    <row r="57" spans="1:10" s="36" customFormat="1">
      <c r="A57" s="123" t="s">
        <v>103</v>
      </c>
      <c r="B57" s="129" t="s">
        <v>104</v>
      </c>
      <c r="C57" s="78" t="s">
        <v>90</v>
      </c>
      <c r="D57" s="126"/>
      <c r="E57" s="127"/>
      <c r="F57" s="127"/>
      <c r="G57" s="127"/>
      <c r="H57" s="127"/>
      <c r="I57" s="128"/>
      <c r="J57" s="86"/>
    </row>
    <row r="58" spans="1:10" s="36" customFormat="1">
      <c r="A58" s="123" t="s">
        <v>105</v>
      </c>
      <c r="B58" s="124" t="s">
        <v>106</v>
      </c>
      <c r="C58" s="78" t="s">
        <v>90</v>
      </c>
      <c r="D58" s="126"/>
      <c r="E58" s="127"/>
      <c r="F58" s="127"/>
      <c r="G58" s="127"/>
      <c r="H58" s="127"/>
      <c r="I58" s="128"/>
      <c r="J58" s="86"/>
    </row>
    <row r="59" spans="1:10" s="110" customFormat="1" ht="16.5" customHeight="1">
      <c r="A59" s="123" t="s">
        <v>107</v>
      </c>
      <c r="B59" s="124" t="s">
        <v>108</v>
      </c>
      <c r="C59" s="78" t="s">
        <v>90</v>
      </c>
      <c r="D59" s="126"/>
      <c r="E59" s="127"/>
      <c r="F59" s="127"/>
      <c r="G59" s="127"/>
      <c r="H59" s="127"/>
      <c r="I59" s="128"/>
      <c r="J59" s="86"/>
    </row>
    <row r="60" spans="1:10" s="36" customFormat="1" ht="18" customHeight="1">
      <c r="A60" s="123" t="s">
        <v>109</v>
      </c>
      <c r="B60" s="130" t="s">
        <v>110</v>
      </c>
      <c r="C60" s="78" t="s">
        <v>90</v>
      </c>
      <c r="D60" s="126"/>
      <c r="E60" s="127"/>
      <c r="F60" s="127"/>
      <c r="G60" s="127"/>
      <c r="H60" s="127"/>
      <c r="I60" s="128"/>
      <c r="J60" s="86"/>
    </row>
    <row r="61" spans="1:10" s="36" customFormat="1" ht="18" customHeight="1">
      <c r="A61" s="121" t="s">
        <v>111</v>
      </c>
      <c r="B61" s="88" t="s">
        <v>112</v>
      </c>
      <c r="C61" s="106"/>
      <c r="D61" s="107"/>
      <c r="E61" s="108"/>
      <c r="F61" s="108"/>
      <c r="G61" s="108"/>
      <c r="H61" s="108"/>
      <c r="I61" s="109"/>
      <c r="J61" s="86"/>
    </row>
    <row r="62" spans="1:10" s="36" customFormat="1" ht="16.5" customHeight="1" thickBot="1">
      <c r="A62" s="89"/>
      <c r="B62" s="90" t="s">
        <v>113</v>
      </c>
      <c r="C62" s="91"/>
      <c r="D62" s="92"/>
      <c r="E62" s="93"/>
      <c r="F62" s="93"/>
      <c r="G62" s="94">
        <f>SUM(G50:G61)</f>
        <v>0</v>
      </c>
      <c r="H62" s="93"/>
      <c r="I62" s="95">
        <f>SUM(H50:H61)</f>
        <v>0</v>
      </c>
      <c r="J62" s="86"/>
    </row>
    <row r="63" spans="1:10" s="36" customFormat="1" ht="16.5" customHeight="1">
      <c r="A63" s="96" t="s">
        <v>114</v>
      </c>
      <c r="B63" s="97" t="s">
        <v>115</v>
      </c>
      <c r="C63" s="98"/>
      <c r="D63" s="99"/>
      <c r="E63" s="99"/>
      <c r="F63" s="99"/>
      <c r="G63" s="99"/>
      <c r="H63" s="100"/>
      <c r="I63" s="99"/>
      <c r="J63" s="86"/>
    </row>
    <row r="64" spans="1:10" s="138" customFormat="1" ht="16.5" customHeight="1">
      <c r="A64" s="114" t="s">
        <v>116</v>
      </c>
      <c r="B64" s="77" t="s">
        <v>117</v>
      </c>
      <c r="C64" s="78" t="s">
        <v>90</v>
      </c>
      <c r="D64" s="79"/>
      <c r="E64" s="80"/>
      <c r="F64" s="80"/>
      <c r="G64" s="81"/>
      <c r="H64" s="80"/>
      <c r="I64" s="82"/>
      <c r="J64" s="137"/>
    </row>
    <row r="65" spans="1:10" s="36" customFormat="1" ht="18" customHeight="1">
      <c r="A65" s="114" t="s">
        <v>118</v>
      </c>
      <c r="B65" s="77" t="s">
        <v>119</v>
      </c>
      <c r="C65" s="78" t="s">
        <v>90</v>
      </c>
      <c r="D65" s="79"/>
      <c r="E65" s="80"/>
      <c r="F65" s="80"/>
      <c r="G65" s="81"/>
      <c r="H65" s="80"/>
      <c r="I65" s="82"/>
      <c r="J65" s="86"/>
    </row>
    <row r="66" spans="1:10" s="36" customFormat="1" ht="18" customHeight="1">
      <c r="A66" s="131" t="s">
        <v>120</v>
      </c>
      <c r="B66" s="132" t="s">
        <v>112</v>
      </c>
      <c r="C66" s="133"/>
      <c r="D66" s="134"/>
      <c r="E66" s="135"/>
      <c r="F66" s="135"/>
      <c r="G66" s="135"/>
      <c r="H66" s="135"/>
      <c r="I66" s="136"/>
      <c r="J66" s="86"/>
    </row>
    <row r="67" spans="1:10" s="36" customFormat="1" ht="19.5" thickBot="1">
      <c r="A67" s="89"/>
      <c r="B67" s="90" t="s">
        <v>121</v>
      </c>
      <c r="C67" s="91"/>
      <c r="D67" s="92"/>
      <c r="E67" s="93"/>
      <c r="F67" s="93"/>
      <c r="G67" s="94">
        <f>SUM(G64:G66)</f>
        <v>0</v>
      </c>
      <c r="H67" s="93"/>
      <c r="I67" s="95">
        <f>SUM(H64:H66)</f>
        <v>0</v>
      </c>
      <c r="J67" s="86"/>
    </row>
    <row r="68" spans="1:10" s="36" customFormat="1" ht="16.5" customHeight="1">
      <c r="A68" s="96" t="s">
        <v>122</v>
      </c>
      <c r="B68" s="97" t="s">
        <v>123</v>
      </c>
      <c r="C68" s="98"/>
      <c r="D68" s="99"/>
      <c r="E68" s="99"/>
      <c r="F68" s="99"/>
      <c r="G68" s="99"/>
      <c r="H68" s="100"/>
      <c r="I68" s="99"/>
      <c r="J68" s="86"/>
    </row>
    <row r="69" spans="1:10" s="36" customFormat="1" ht="18.75">
      <c r="A69" s="139"/>
      <c r="B69" s="140" t="s">
        <v>124</v>
      </c>
      <c r="C69" s="141"/>
      <c r="D69" s="142"/>
      <c r="E69" s="142"/>
      <c r="F69" s="142"/>
      <c r="G69" s="142"/>
      <c r="H69" s="143"/>
      <c r="I69" s="142"/>
      <c r="J69" s="86"/>
    </row>
    <row r="70" spans="1:10" s="36" customFormat="1">
      <c r="A70" s="70" t="s">
        <v>125</v>
      </c>
      <c r="B70" s="71" t="s">
        <v>126</v>
      </c>
      <c r="C70" s="72" t="s">
        <v>90</v>
      </c>
      <c r="D70" s="73"/>
      <c r="E70" s="74"/>
      <c r="F70" s="74"/>
      <c r="G70" s="75"/>
      <c r="H70" s="74"/>
      <c r="I70" s="76"/>
      <c r="J70" s="86"/>
    </row>
    <row r="71" spans="1:10" s="110" customFormat="1" ht="16.5" customHeight="1">
      <c r="A71" s="144" t="s">
        <v>127</v>
      </c>
      <c r="B71" s="77" t="s">
        <v>128</v>
      </c>
      <c r="C71" s="78" t="s">
        <v>90</v>
      </c>
      <c r="D71" s="79"/>
      <c r="E71" s="80"/>
      <c r="F71" s="80"/>
      <c r="G71" s="81"/>
      <c r="H71" s="80"/>
      <c r="I71" s="82"/>
      <c r="J71" s="86"/>
    </row>
    <row r="72" spans="1:10" s="36" customFormat="1" ht="18" customHeight="1">
      <c r="A72" s="144" t="s">
        <v>129</v>
      </c>
      <c r="B72" s="77" t="s">
        <v>130</v>
      </c>
      <c r="C72" s="78" t="s">
        <v>90</v>
      </c>
      <c r="D72" s="79"/>
      <c r="E72" s="80"/>
      <c r="F72" s="80"/>
      <c r="G72" s="81"/>
      <c r="H72" s="80"/>
      <c r="I72" s="82"/>
      <c r="J72" s="86"/>
    </row>
    <row r="73" spans="1:10" s="36" customFormat="1" ht="18" customHeight="1">
      <c r="A73" s="145" t="s">
        <v>131</v>
      </c>
      <c r="B73" s="146" t="s">
        <v>112</v>
      </c>
      <c r="C73" s="147"/>
      <c r="D73" s="148"/>
      <c r="E73" s="149"/>
      <c r="F73" s="149"/>
      <c r="G73" s="149"/>
      <c r="H73" s="149"/>
      <c r="I73" s="150"/>
      <c r="J73" s="6"/>
    </row>
    <row r="74" spans="1:10" s="36" customFormat="1" ht="16.5" customHeight="1" thickBot="1">
      <c r="A74" s="89"/>
      <c r="B74" s="90" t="s">
        <v>132</v>
      </c>
      <c r="C74" s="91"/>
      <c r="D74" s="92"/>
      <c r="E74" s="93"/>
      <c r="F74" s="93"/>
      <c r="G74" s="94">
        <f>SUM(G70:G73)</f>
        <v>0</v>
      </c>
      <c r="H74" s="93"/>
      <c r="I74" s="95">
        <f>SUM(H70:H73)</f>
        <v>0</v>
      </c>
      <c r="J74" s="6"/>
    </row>
    <row r="75" spans="1:10" s="36" customFormat="1" ht="16.5" customHeight="1">
      <c r="A75" s="96" t="s">
        <v>133</v>
      </c>
      <c r="B75" s="97" t="s">
        <v>134</v>
      </c>
      <c r="C75" s="98"/>
      <c r="D75" s="99"/>
      <c r="E75" s="99"/>
      <c r="F75" s="99"/>
      <c r="G75" s="99"/>
      <c r="H75" s="100"/>
      <c r="I75" s="99"/>
      <c r="J75" s="6"/>
    </row>
    <row r="76" spans="1:10" s="36" customFormat="1">
      <c r="A76" s="151"/>
      <c r="B76" s="152" t="s">
        <v>135</v>
      </c>
      <c r="C76" s="153"/>
      <c r="D76" s="74"/>
      <c r="E76" s="74"/>
      <c r="F76" s="74"/>
      <c r="G76" s="75"/>
      <c r="H76" s="74"/>
      <c r="I76" s="76"/>
      <c r="J76" s="6"/>
    </row>
    <row r="77" spans="1:10" s="36" customFormat="1">
      <c r="A77" s="151"/>
      <c r="B77" s="154" t="s">
        <v>136</v>
      </c>
      <c r="C77" s="153"/>
      <c r="D77" s="74"/>
      <c r="E77" s="74"/>
      <c r="F77" s="74"/>
      <c r="G77" s="75"/>
      <c r="H77" s="74"/>
      <c r="I77" s="76"/>
      <c r="J77" s="6"/>
    </row>
    <row r="78" spans="1:10" s="36" customFormat="1" ht="16.5" customHeight="1">
      <c r="A78" s="144" t="s">
        <v>137</v>
      </c>
      <c r="B78" s="155" t="s">
        <v>138</v>
      </c>
      <c r="C78" s="78" t="s">
        <v>90</v>
      </c>
      <c r="D78" s="74"/>
      <c r="E78" s="74"/>
      <c r="F78" s="74"/>
      <c r="G78" s="75"/>
      <c r="H78" s="74"/>
      <c r="I78" s="76"/>
      <c r="J78" s="6"/>
    </row>
    <row r="79" spans="1:10" s="36" customFormat="1" ht="16.5" customHeight="1">
      <c r="A79" s="144" t="s">
        <v>139</v>
      </c>
      <c r="B79" s="155" t="s">
        <v>140</v>
      </c>
      <c r="C79" s="78" t="s">
        <v>141</v>
      </c>
      <c r="D79" s="74"/>
      <c r="E79" s="74"/>
      <c r="F79" s="74"/>
      <c r="G79" s="75"/>
      <c r="H79" s="74"/>
      <c r="I79" s="76"/>
      <c r="J79" s="6"/>
    </row>
    <row r="80" spans="1:10" s="36" customFormat="1">
      <c r="A80" s="144" t="s">
        <v>142</v>
      </c>
      <c r="B80" s="85" t="s">
        <v>143</v>
      </c>
      <c r="C80" s="78" t="s">
        <v>90</v>
      </c>
      <c r="D80" s="79"/>
      <c r="E80" s="80"/>
      <c r="F80" s="80"/>
      <c r="G80" s="81"/>
      <c r="H80" s="80"/>
      <c r="I80" s="82"/>
      <c r="J80" s="6"/>
    </row>
    <row r="81" spans="1:10" s="110" customFormat="1" ht="16.5" customHeight="1">
      <c r="A81" s="144" t="s">
        <v>144</v>
      </c>
      <c r="B81" s="85" t="s">
        <v>145</v>
      </c>
      <c r="C81" s="78" t="s">
        <v>90</v>
      </c>
      <c r="D81" s="79"/>
      <c r="E81" s="80"/>
      <c r="F81" s="80"/>
      <c r="G81" s="81"/>
      <c r="H81" s="80"/>
      <c r="I81" s="82"/>
      <c r="J81" s="6"/>
    </row>
    <row r="82" spans="1:10" s="36" customFormat="1" ht="18" customHeight="1">
      <c r="A82" s="144" t="s">
        <v>146</v>
      </c>
      <c r="B82" s="155" t="s">
        <v>147</v>
      </c>
      <c r="C82" s="78" t="s">
        <v>34</v>
      </c>
      <c r="D82" s="79"/>
      <c r="E82" s="80"/>
      <c r="F82" s="80"/>
      <c r="G82" s="81"/>
      <c r="H82" s="80"/>
      <c r="I82" s="82"/>
      <c r="J82" s="86"/>
    </row>
    <row r="83" spans="1:10" s="36" customFormat="1" ht="18" customHeight="1">
      <c r="A83" s="144" t="s">
        <v>148</v>
      </c>
      <c r="B83" s="88" t="s">
        <v>112</v>
      </c>
      <c r="C83" s="106"/>
      <c r="D83" s="107"/>
      <c r="E83" s="108"/>
      <c r="F83" s="108"/>
      <c r="G83" s="108"/>
      <c r="H83" s="108"/>
      <c r="I83" s="109"/>
      <c r="J83" s="6"/>
    </row>
    <row r="84" spans="1:10" s="36" customFormat="1" ht="19.5" thickBot="1">
      <c r="A84" s="89"/>
      <c r="B84" s="90" t="s">
        <v>149</v>
      </c>
      <c r="C84" s="91"/>
      <c r="D84" s="92"/>
      <c r="E84" s="93"/>
      <c r="F84" s="93"/>
      <c r="G84" s="94">
        <f>SUM(G78:G83)</f>
        <v>0</v>
      </c>
      <c r="H84" s="93"/>
      <c r="I84" s="95">
        <f>SUM(H78:H83)</f>
        <v>0</v>
      </c>
      <c r="J84" s="6"/>
    </row>
    <row r="85" spans="1:10" s="36" customFormat="1" ht="16.5" customHeight="1" thickTop="1">
      <c r="A85" s="64" t="s">
        <v>150</v>
      </c>
      <c r="B85" s="65" t="s">
        <v>151</v>
      </c>
      <c r="C85" s="66"/>
      <c r="D85" s="67"/>
      <c r="E85" s="67"/>
      <c r="F85" s="67"/>
      <c r="G85" s="67"/>
      <c r="H85" s="68"/>
      <c r="I85" s="67"/>
      <c r="J85" s="6"/>
    </row>
    <row r="86" spans="1:10" s="110" customFormat="1" ht="16.5" customHeight="1">
      <c r="A86" s="144" t="s">
        <v>152</v>
      </c>
      <c r="B86" s="77" t="s">
        <v>153</v>
      </c>
      <c r="C86" s="78" t="s">
        <v>154</v>
      </c>
      <c r="D86" s="79"/>
      <c r="E86" s="80"/>
      <c r="F86" s="80"/>
      <c r="G86" s="81"/>
      <c r="H86" s="80"/>
      <c r="I86" s="82"/>
      <c r="J86" s="157"/>
    </row>
    <row r="87" spans="1:10" s="36" customFormat="1" ht="18" customHeight="1">
      <c r="A87" s="144" t="s">
        <v>155</v>
      </c>
      <c r="B87" s="85" t="s">
        <v>156</v>
      </c>
      <c r="C87" s="78" t="s">
        <v>154</v>
      </c>
      <c r="D87" s="79"/>
      <c r="E87" s="80"/>
      <c r="F87" s="80"/>
      <c r="G87" s="81"/>
      <c r="H87" s="80"/>
      <c r="I87" s="82"/>
      <c r="J87" s="86"/>
    </row>
    <row r="88" spans="1:10" s="36" customFormat="1" ht="18" customHeight="1">
      <c r="A88" s="156" t="s">
        <v>157</v>
      </c>
      <c r="B88" s="88" t="s">
        <v>46</v>
      </c>
      <c r="C88" s="106"/>
      <c r="D88" s="107"/>
      <c r="E88" s="108"/>
      <c r="F88" s="108"/>
      <c r="G88" s="108"/>
      <c r="H88" s="108"/>
      <c r="I88" s="109"/>
      <c r="J88" s="6"/>
    </row>
    <row r="89" spans="1:10" s="36" customFormat="1" ht="19.5" thickBot="1">
      <c r="A89" s="89"/>
      <c r="B89" s="90" t="s">
        <v>158</v>
      </c>
      <c r="C89" s="91"/>
      <c r="D89" s="92"/>
      <c r="E89" s="93"/>
      <c r="F89" s="93"/>
      <c r="G89" s="94">
        <f>SUM(G86:G88)</f>
        <v>0</v>
      </c>
      <c r="H89" s="93"/>
      <c r="I89" s="95">
        <f>SUM(H86:H88)</f>
        <v>0</v>
      </c>
      <c r="J89" s="6"/>
    </row>
    <row r="90" spans="1:10" s="36" customFormat="1" ht="19.5" thickTop="1">
      <c r="A90" s="64" t="s">
        <v>159</v>
      </c>
      <c r="B90" s="65" t="s">
        <v>160</v>
      </c>
      <c r="C90" s="66"/>
      <c r="D90" s="67"/>
      <c r="E90" s="67"/>
      <c r="F90" s="67"/>
      <c r="G90" s="67"/>
      <c r="H90" s="68"/>
      <c r="I90" s="67"/>
      <c r="J90" s="6"/>
    </row>
    <row r="91" spans="1:10" s="110" customFormat="1" ht="16.5" customHeight="1">
      <c r="A91" s="144" t="s">
        <v>161</v>
      </c>
      <c r="B91" s="77" t="s">
        <v>162</v>
      </c>
      <c r="C91" s="78" t="s">
        <v>90</v>
      </c>
      <c r="D91" s="79"/>
      <c r="E91" s="80"/>
      <c r="F91" s="80"/>
      <c r="G91" s="81"/>
      <c r="H91" s="80"/>
      <c r="I91" s="82"/>
      <c r="J91" s="157"/>
    </row>
    <row r="92" spans="1:10" s="36" customFormat="1" ht="18" customHeight="1">
      <c r="A92" s="144" t="s">
        <v>163</v>
      </c>
      <c r="B92" s="77" t="s">
        <v>164</v>
      </c>
      <c r="C92" s="78" t="s">
        <v>90</v>
      </c>
      <c r="D92" s="79"/>
      <c r="E92" s="80"/>
      <c r="F92" s="80"/>
      <c r="G92" s="81"/>
      <c r="H92" s="80"/>
      <c r="I92" s="81"/>
      <c r="J92" s="86"/>
    </row>
    <row r="93" spans="1:10" s="36" customFormat="1" ht="18" customHeight="1">
      <c r="A93" s="144" t="s">
        <v>165</v>
      </c>
      <c r="B93" s="88" t="s">
        <v>46</v>
      </c>
      <c r="C93" s="106"/>
      <c r="D93" s="107"/>
      <c r="E93" s="108"/>
      <c r="F93" s="108"/>
      <c r="G93" s="108"/>
      <c r="H93" s="108"/>
      <c r="I93" s="109"/>
      <c r="J93" s="6"/>
    </row>
    <row r="94" spans="1:10" s="36" customFormat="1" ht="18.2" customHeight="1" thickBot="1">
      <c r="A94" s="89"/>
      <c r="B94" s="90" t="s">
        <v>166</v>
      </c>
      <c r="C94" s="91"/>
      <c r="D94" s="92"/>
      <c r="E94" s="93"/>
      <c r="F94" s="93"/>
      <c r="G94" s="94">
        <f>SUM(G91:G93)</f>
        <v>0</v>
      </c>
      <c r="H94" s="93"/>
      <c r="I94" s="95">
        <f>SUM(H91:H93)</f>
        <v>0</v>
      </c>
      <c r="J94" s="6"/>
    </row>
    <row r="95" spans="1:10" s="110" customFormat="1" ht="16.5" customHeight="1" thickTop="1">
      <c r="A95" s="64" t="s">
        <v>167</v>
      </c>
      <c r="B95" s="65" t="s">
        <v>168</v>
      </c>
      <c r="C95" s="66"/>
      <c r="D95" s="67"/>
      <c r="E95" s="67"/>
      <c r="F95" s="67"/>
      <c r="G95" s="67"/>
      <c r="H95" s="68"/>
      <c r="I95" s="67"/>
      <c r="J95" s="157"/>
    </row>
    <row r="96" spans="1:10" s="36" customFormat="1" ht="18" customHeight="1">
      <c r="A96" s="144" t="s">
        <v>169</v>
      </c>
      <c r="B96" s="85" t="s">
        <v>170</v>
      </c>
      <c r="C96" s="78" t="s">
        <v>90</v>
      </c>
      <c r="D96" s="79"/>
      <c r="E96" s="80"/>
      <c r="F96" s="80"/>
      <c r="G96" s="81"/>
      <c r="H96" s="80"/>
      <c r="I96" s="82"/>
      <c r="J96" s="86"/>
    </row>
    <row r="97" spans="1:10" s="36" customFormat="1" ht="18" customHeight="1">
      <c r="A97" s="144" t="s">
        <v>171</v>
      </c>
      <c r="B97" s="88" t="s">
        <v>46</v>
      </c>
      <c r="C97" s="106"/>
      <c r="D97" s="107"/>
      <c r="E97" s="108"/>
      <c r="F97" s="108"/>
      <c r="G97" s="108"/>
      <c r="H97" s="108"/>
      <c r="I97" s="109"/>
      <c r="J97" s="6"/>
    </row>
    <row r="98" spans="1:10" s="36" customFormat="1" ht="18" customHeight="1" thickBot="1">
      <c r="A98" s="89"/>
      <c r="B98" s="90" t="s">
        <v>172</v>
      </c>
      <c r="C98" s="91"/>
      <c r="D98" s="92"/>
      <c r="E98" s="93"/>
      <c r="F98" s="93"/>
      <c r="G98" s="94">
        <f>SUM(G96:G97)</f>
        <v>0</v>
      </c>
      <c r="H98" s="93"/>
      <c r="I98" s="95">
        <f>SUM(H96:H97)</f>
        <v>0</v>
      </c>
      <c r="J98" s="6"/>
    </row>
    <row r="99" spans="1:10" s="36" customFormat="1" ht="19.5" thickTop="1">
      <c r="A99" s="64" t="s">
        <v>173</v>
      </c>
      <c r="B99" s="65" t="s">
        <v>174</v>
      </c>
      <c r="C99" s="66"/>
      <c r="D99" s="67"/>
      <c r="E99" s="67"/>
      <c r="F99" s="67"/>
      <c r="G99" s="67"/>
      <c r="H99" s="68"/>
      <c r="I99" s="67"/>
      <c r="J99" s="6"/>
    </row>
    <row r="100" spans="1:10" s="36" customFormat="1" ht="18" customHeight="1">
      <c r="A100" s="158"/>
      <c r="B100" s="154" t="s">
        <v>175</v>
      </c>
      <c r="C100" s="159"/>
      <c r="D100" s="158"/>
      <c r="E100" s="80"/>
      <c r="F100" s="80"/>
      <c r="G100" s="81"/>
      <c r="H100" s="80"/>
      <c r="I100" s="82"/>
      <c r="J100" s="6"/>
    </row>
    <row r="101" spans="1:10" s="36" customFormat="1" ht="18" customHeight="1">
      <c r="A101" s="144" t="s">
        <v>176</v>
      </c>
      <c r="B101" s="77" t="s">
        <v>177</v>
      </c>
      <c r="C101" s="78" t="s">
        <v>154</v>
      </c>
      <c r="D101" s="125"/>
      <c r="E101" s="80"/>
      <c r="F101" s="80"/>
      <c r="G101" s="81"/>
      <c r="H101" s="80"/>
      <c r="I101" s="82"/>
      <c r="J101" s="6"/>
    </row>
    <row r="102" spans="1:10" s="36" customFormat="1" ht="18" customHeight="1">
      <c r="A102" s="144" t="s">
        <v>178</v>
      </c>
      <c r="B102" s="77" t="s">
        <v>179</v>
      </c>
      <c r="C102" s="78" t="s">
        <v>90</v>
      </c>
      <c r="D102" s="125"/>
      <c r="E102" s="80"/>
      <c r="F102" s="80"/>
      <c r="G102" s="81"/>
      <c r="H102" s="80"/>
      <c r="I102" s="82"/>
      <c r="J102" s="6"/>
    </row>
    <row r="103" spans="1:10" s="110" customFormat="1" ht="16.5" customHeight="1">
      <c r="A103" s="144" t="s">
        <v>180</v>
      </c>
      <c r="B103" s="77" t="s">
        <v>181</v>
      </c>
      <c r="C103" s="78" t="s">
        <v>90</v>
      </c>
      <c r="D103" s="125"/>
      <c r="E103" s="80"/>
      <c r="F103" s="80"/>
      <c r="G103" s="81"/>
      <c r="H103" s="80"/>
      <c r="I103" s="82"/>
      <c r="J103" s="157"/>
    </row>
    <row r="104" spans="1:10" s="36" customFormat="1" ht="18" customHeight="1">
      <c r="A104" s="144" t="s">
        <v>182</v>
      </c>
      <c r="B104" s="77" t="s">
        <v>183</v>
      </c>
      <c r="C104" s="78" t="s">
        <v>90</v>
      </c>
      <c r="D104" s="125"/>
      <c r="E104" s="80"/>
      <c r="F104" s="80"/>
      <c r="G104" s="81"/>
      <c r="H104" s="80"/>
      <c r="I104" s="82"/>
      <c r="J104" s="86"/>
    </row>
    <row r="105" spans="1:10" s="36" customFormat="1" ht="18" customHeight="1">
      <c r="A105" s="144" t="s">
        <v>184</v>
      </c>
      <c r="B105" s="88" t="s">
        <v>46</v>
      </c>
      <c r="C105" s="106"/>
      <c r="D105" s="107"/>
      <c r="E105" s="108"/>
      <c r="F105" s="108"/>
      <c r="G105" s="108"/>
      <c r="H105" s="108"/>
      <c r="I105" s="109"/>
      <c r="J105" s="6"/>
    </row>
    <row r="106" spans="1:10" s="36" customFormat="1" ht="19.5" thickBot="1">
      <c r="A106" s="89"/>
      <c r="B106" s="90" t="s">
        <v>185</v>
      </c>
      <c r="C106" s="91"/>
      <c r="D106" s="92"/>
      <c r="E106" s="93"/>
      <c r="F106" s="93"/>
      <c r="G106" s="94">
        <f>SUM(G101:G105)</f>
        <v>0</v>
      </c>
      <c r="H106" s="93"/>
      <c r="I106" s="95">
        <f>SUM(H101:H105)</f>
        <v>0</v>
      </c>
      <c r="J106" s="6"/>
    </row>
    <row r="107" spans="1:10" s="36" customFormat="1" ht="16.5" customHeight="1" thickTop="1">
      <c r="A107" s="64" t="s">
        <v>186</v>
      </c>
      <c r="B107" s="65" t="s">
        <v>187</v>
      </c>
      <c r="C107" s="66"/>
      <c r="D107" s="67"/>
      <c r="E107" s="67"/>
      <c r="F107" s="67"/>
      <c r="G107" s="67"/>
      <c r="H107" s="68"/>
      <c r="I107" s="67"/>
      <c r="J107" s="6"/>
    </row>
    <row r="108" spans="1:10" s="36" customFormat="1" ht="16.5" customHeight="1">
      <c r="A108" s="160"/>
      <c r="B108" s="102" t="s">
        <v>188</v>
      </c>
      <c r="C108" s="161"/>
      <c r="D108" s="79"/>
      <c r="E108" s="80"/>
      <c r="F108" s="80"/>
      <c r="G108" s="81"/>
      <c r="H108" s="80"/>
      <c r="I108" s="82"/>
      <c r="J108" s="6"/>
    </row>
    <row r="109" spans="1:10" s="36" customFormat="1" ht="16.5" customHeight="1">
      <c r="A109" s="144" t="s">
        <v>189</v>
      </c>
      <c r="B109" s="85" t="s">
        <v>190</v>
      </c>
      <c r="C109" s="78" t="s">
        <v>31</v>
      </c>
      <c r="D109" s="79"/>
      <c r="E109" s="80"/>
      <c r="F109" s="80"/>
      <c r="G109" s="81"/>
      <c r="H109" s="80"/>
      <c r="I109" s="82"/>
      <c r="J109" s="6"/>
    </row>
    <row r="110" spans="1:10" s="36" customFormat="1" ht="18" customHeight="1">
      <c r="A110" s="144" t="s">
        <v>191</v>
      </c>
      <c r="B110" s="85" t="s">
        <v>192</v>
      </c>
      <c r="C110" s="78" t="s">
        <v>31</v>
      </c>
      <c r="D110" s="79"/>
      <c r="E110" s="80"/>
      <c r="F110" s="80"/>
      <c r="G110" s="81"/>
      <c r="H110" s="80"/>
      <c r="I110" s="82"/>
      <c r="J110" s="6"/>
    </row>
    <row r="111" spans="1:10" s="36" customFormat="1" ht="18" customHeight="1">
      <c r="A111" s="144" t="s">
        <v>193</v>
      </c>
      <c r="B111" s="85" t="s">
        <v>194</v>
      </c>
      <c r="C111" s="78" t="s">
        <v>31</v>
      </c>
      <c r="D111" s="79"/>
      <c r="E111" s="80"/>
      <c r="F111" s="80"/>
      <c r="G111" s="81"/>
      <c r="H111" s="80"/>
      <c r="I111" s="82"/>
      <c r="J111" s="6"/>
    </row>
    <row r="112" spans="1:10" s="36" customFormat="1">
      <c r="A112" s="144" t="s">
        <v>195</v>
      </c>
      <c r="B112" s="88" t="s">
        <v>46</v>
      </c>
      <c r="C112" s="106"/>
      <c r="D112" s="107"/>
      <c r="E112" s="108"/>
      <c r="F112" s="108"/>
      <c r="G112" s="108"/>
      <c r="H112" s="108"/>
      <c r="I112" s="109"/>
      <c r="J112" s="6"/>
    </row>
    <row r="113" spans="1:10" s="36" customFormat="1" ht="15.75" customHeight="1" thickBot="1">
      <c r="A113" s="89"/>
      <c r="B113" s="90" t="s">
        <v>196</v>
      </c>
      <c r="C113" s="91"/>
      <c r="D113" s="92"/>
      <c r="E113" s="93"/>
      <c r="F113" s="93"/>
      <c r="G113" s="94">
        <f>SUM(G109:G112)</f>
        <v>0</v>
      </c>
      <c r="H113" s="93"/>
      <c r="I113" s="95">
        <f>SUM(H109:H112)</f>
        <v>0</v>
      </c>
      <c r="J113" s="6"/>
    </row>
    <row r="114" spans="1:10" s="36" customFormat="1" ht="18" customHeight="1" thickTop="1">
      <c r="A114" s="162" t="s">
        <v>197</v>
      </c>
      <c r="B114" s="163" t="s">
        <v>198</v>
      </c>
      <c r="C114" s="164"/>
      <c r="D114" s="165"/>
      <c r="E114" s="165"/>
      <c r="F114" s="165"/>
      <c r="G114" s="165"/>
      <c r="H114" s="166"/>
      <c r="I114" s="165"/>
      <c r="J114" s="6"/>
    </row>
    <row r="115" spans="1:10" s="36" customFormat="1" ht="18.75">
      <c r="A115" s="160"/>
      <c r="B115" s="102" t="s">
        <v>199</v>
      </c>
      <c r="C115" s="79"/>
      <c r="D115" s="79"/>
      <c r="E115" s="80"/>
      <c r="F115" s="80"/>
      <c r="G115" s="81"/>
      <c r="H115" s="80"/>
      <c r="I115" s="82"/>
      <c r="J115" s="6"/>
    </row>
    <row r="116" spans="1:10" s="36" customFormat="1">
      <c r="A116" s="144" t="s">
        <v>200</v>
      </c>
      <c r="B116" s="116" t="s">
        <v>201</v>
      </c>
      <c r="C116" s="117"/>
      <c r="D116" s="118"/>
      <c r="E116" s="118"/>
      <c r="F116" s="118"/>
      <c r="G116" s="119"/>
      <c r="H116" s="120"/>
      <c r="I116" s="119"/>
      <c r="J116" s="6"/>
    </row>
    <row r="117" spans="1:10" s="36" customFormat="1">
      <c r="A117" s="167" t="s">
        <v>202</v>
      </c>
      <c r="B117" s="77" t="s">
        <v>203</v>
      </c>
      <c r="C117" s="78" t="s">
        <v>31</v>
      </c>
      <c r="D117" s="79"/>
      <c r="E117" s="80"/>
      <c r="F117" s="80"/>
      <c r="G117" s="81"/>
      <c r="H117" s="80"/>
      <c r="I117" s="82"/>
      <c r="J117" s="6"/>
    </row>
    <row r="118" spans="1:10" s="36" customFormat="1">
      <c r="A118" s="167" t="s">
        <v>204</v>
      </c>
      <c r="B118" s="77" t="s">
        <v>205</v>
      </c>
      <c r="C118" s="78" t="s">
        <v>31</v>
      </c>
      <c r="D118" s="79"/>
      <c r="E118" s="80"/>
      <c r="F118" s="80"/>
      <c r="G118" s="81"/>
      <c r="H118" s="80"/>
      <c r="I118" s="82"/>
      <c r="J118" s="6"/>
    </row>
    <row r="119" spans="1:10" s="36" customFormat="1">
      <c r="A119" s="167" t="s">
        <v>206</v>
      </c>
      <c r="B119" s="77" t="s">
        <v>207</v>
      </c>
      <c r="C119" s="78" t="s">
        <v>31</v>
      </c>
      <c r="D119" s="79"/>
      <c r="E119" s="80"/>
      <c r="F119" s="80"/>
      <c r="G119" s="81"/>
      <c r="H119" s="80"/>
      <c r="I119" s="82"/>
      <c r="J119" s="6"/>
    </row>
    <row r="120" spans="1:10" s="36" customFormat="1">
      <c r="A120" s="167" t="s">
        <v>208</v>
      </c>
      <c r="B120" s="77" t="s">
        <v>209</v>
      </c>
      <c r="C120" s="78" t="s">
        <v>31</v>
      </c>
      <c r="D120" s="79"/>
      <c r="E120" s="80"/>
      <c r="F120" s="80"/>
      <c r="G120" s="81"/>
      <c r="H120" s="80"/>
      <c r="I120" s="82"/>
      <c r="J120" s="6"/>
    </row>
    <row r="121" spans="1:10" s="36" customFormat="1">
      <c r="A121" s="167" t="s">
        <v>210</v>
      </c>
      <c r="B121" s="77" t="s">
        <v>211</v>
      </c>
      <c r="C121" s="78" t="s">
        <v>31</v>
      </c>
      <c r="D121" s="79"/>
      <c r="E121" s="80"/>
      <c r="F121" s="80"/>
      <c r="G121" s="81"/>
      <c r="H121" s="80"/>
      <c r="I121" s="82"/>
      <c r="J121" s="6"/>
    </row>
    <row r="122" spans="1:10" s="36" customFormat="1">
      <c r="A122" s="167" t="s">
        <v>212</v>
      </c>
      <c r="B122" s="85" t="s">
        <v>213</v>
      </c>
      <c r="C122" s="78" t="s">
        <v>31</v>
      </c>
      <c r="D122" s="79"/>
      <c r="E122" s="80"/>
      <c r="F122" s="80"/>
      <c r="G122" s="81"/>
      <c r="H122" s="80"/>
      <c r="I122" s="82"/>
      <c r="J122" s="6"/>
    </row>
    <row r="123" spans="1:10" s="36" customFormat="1">
      <c r="A123" s="167" t="s">
        <v>214</v>
      </c>
      <c r="B123" s="85" t="s">
        <v>215</v>
      </c>
      <c r="C123" s="78" t="s">
        <v>31</v>
      </c>
      <c r="D123" s="79"/>
      <c r="E123" s="80"/>
      <c r="F123" s="80"/>
      <c r="G123" s="81"/>
      <c r="H123" s="80"/>
      <c r="I123" s="82"/>
      <c r="J123" s="6"/>
    </row>
    <row r="124" spans="1:10" s="36" customFormat="1" ht="18" customHeight="1">
      <c r="A124" s="167" t="s">
        <v>216</v>
      </c>
      <c r="B124" s="85" t="s">
        <v>217</v>
      </c>
      <c r="C124" s="78" t="s">
        <v>31</v>
      </c>
      <c r="D124" s="79"/>
      <c r="E124" s="80"/>
      <c r="F124" s="80"/>
      <c r="G124" s="81"/>
      <c r="H124" s="80"/>
      <c r="I124" s="82"/>
      <c r="J124" s="6"/>
    </row>
    <row r="125" spans="1:10" s="36" customFormat="1" ht="18" customHeight="1">
      <c r="A125" s="167" t="s">
        <v>218</v>
      </c>
      <c r="B125" s="85" t="s">
        <v>219</v>
      </c>
      <c r="C125" s="78" t="s">
        <v>31</v>
      </c>
      <c r="D125" s="79"/>
      <c r="E125" s="80"/>
      <c r="F125" s="80"/>
      <c r="G125" s="81"/>
      <c r="H125" s="80"/>
      <c r="I125" s="82"/>
      <c r="J125" s="6"/>
    </row>
    <row r="126" spans="1:10" s="36" customFormat="1" ht="18" customHeight="1">
      <c r="A126" s="156" t="s">
        <v>220</v>
      </c>
      <c r="B126" s="88" t="s">
        <v>46</v>
      </c>
      <c r="C126" s="106"/>
      <c r="D126" s="107"/>
      <c r="E126" s="108"/>
      <c r="F126" s="108"/>
      <c r="G126" s="108"/>
      <c r="H126" s="108"/>
      <c r="I126" s="109"/>
      <c r="J126" s="6"/>
    </row>
    <row r="127" spans="1:10" s="36" customFormat="1" ht="18" customHeight="1" thickBot="1">
      <c r="A127" s="89"/>
      <c r="B127" s="90" t="s">
        <v>221</v>
      </c>
      <c r="C127" s="91"/>
      <c r="D127" s="92"/>
      <c r="E127" s="93"/>
      <c r="F127" s="93"/>
      <c r="G127" s="94">
        <f>SUM(G117:G126)</f>
        <v>0</v>
      </c>
      <c r="H127" s="93"/>
      <c r="I127" s="95">
        <f>SUM(H117:H126)</f>
        <v>0</v>
      </c>
      <c r="J127" s="6"/>
    </row>
    <row r="128" spans="1:10" s="36" customFormat="1" ht="18" customHeight="1" thickTop="1">
      <c r="A128" s="162" t="s">
        <v>222</v>
      </c>
      <c r="B128" s="163" t="s">
        <v>223</v>
      </c>
      <c r="C128" s="164"/>
      <c r="D128" s="165"/>
      <c r="E128" s="165"/>
      <c r="F128" s="165"/>
      <c r="G128" s="165"/>
      <c r="H128" s="166"/>
      <c r="I128" s="165"/>
      <c r="J128" s="6"/>
    </row>
    <row r="129" spans="1:10" s="36" customFormat="1" ht="17.25">
      <c r="A129" s="158"/>
      <c r="B129" s="154" t="s">
        <v>224</v>
      </c>
      <c r="C129" s="78"/>
      <c r="D129" s="125"/>
      <c r="E129" s="80"/>
      <c r="F129" s="80"/>
      <c r="G129" s="81"/>
      <c r="H129" s="80"/>
      <c r="I129" s="82"/>
      <c r="J129" s="6"/>
    </row>
    <row r="130" spans="1:10" s="36" customFormat="1">
      <c r="A130" s="168" t="s">
        <v>225</v>
      </c>
      <c r="B130" s="77" t="s">
        <v>226</v>
      </c>
      <c r="C130" s="78" t="s">
        <v>31</v>
      </c>
      <c r="D130" s="79"/>
      <c r="E130" s="80"/>
      <c r="F130" s="80"/>
      <c r="G130" s="81"/>
      <c r="H130" s="80"/>
      <c r="I130" s="82"/>
      <c r="J130" s="6"/>
    </row>
    <row r="131" spans="1:10" s="110" customFormat="1" ht="16.5" customHeight="1">
      <c r="A131" s="168" t="s">
        <v>227</v>
      </c>
      <c r="B131" s="77" t="s">
        <v>228</v>
      </c>
      <c r="C131" s="78" t="s">
        <v>31</v>
      </c>
      <c r="D131" s="79"/>
      <c r="E131" s="80"/>
      <c r="F131" s="80"/>
      <c r="G131" s="81"/>
      <c r="H131" s="80"/>
      <c r="I131" s="82"/>
      <c r="J131" s="157"/>
    </row>
    <row r="132" spans="1:10" s="36" customFormat="1" ht="18" customHeight="1">
      <c r="A132" s="168" t="s">
        <v>229</v>
      </c>
      <c r="B132" s="77" t="s">
        <v>230</v>
      </c>
      <c r="C132" s="78" t="s">
        <v>31</v>
      </c>
      <c r="D132" s="79"/>
      <c r="E132" s="80"/>
      <c r="F132" s="80"/>
      <c r="G132" s="81"/>
      <c r="H132" s="80"/>
      <c r="I132" s="82"/>
      <c r="J132" s="6"/>
    </row>
    <row r="133" spans="1:10" s="36" customFormat="1" ht="18" customHeight="1">
      <c r="A133" s="169" t="s">
        <v>229</v>
      </c>
      <c r="B133" s="88" t="s">
        <v>46</v>
      </c>
      <c r="C133" s="106"/>
      <c r="D133" s="107"/>
      <c r="E133" s="108"/>
      <c r="F133" s="108"/>
      <c r="G133" s="108"/>
      <c r="H133" s="108"/>
      <c r="I133" s="109"/>
      <c r="J133" s="6"/>
    </row>
    <row r="134" spans="1:10" s="36" customFormat="1" ht="19.5" thickBot="1">
      <c r="A134" s="89"/>
      <c r="B134" s="90" t="s">
        <v>231</v>
      </c>
      <c r="C134" s="91"/>
      <c r="D134" s="92"/>
      <c r="E134" s="93"/>
      <c r="F134" s="93"/>
      <c r="G134" s="94">
        <f>SUM(G130:G133)</f>
        <v>0</v>
      </c>
      <c r="H134" s="93"/>
      <c r="I134" s="95">
        <f>SUM(H130:H133)</f>
        <v>0</v>
      </c>
      <c r="J134" s="6"/>
    </row>
    <row r="135" spans="1:10" s="110" customFormat="1" ht="16.5" customHeight="1" thickTop="1">
      <c r="A135" s="162" t="s">
        <v>232</v>
      </c>
      <c r="B135" s="163" t="s">
        <v>233</v>
      </c>
      <c r="C135" s="164"/>
      <c r="D135" s="165"/>
      <c r="E135" s="165"/>
      <c r="F135" s="165"/>
      <c r="G135" s="165"/>
      <c r="H135" s="166"/>
      <c r="I135" s="165"/>
      <c r="J135" s="157"/>
    </row>
    <row r="136" spans="1:10" s="36" customFormat="1" ht="18" customHeight="1">
      <c r="A136" s="168" t="s">
        <v>234</v>
      </c>
      <c r="B136" s="77" t="s">
        <v>235</v>
      </c>
      <c r="C136" s="78" t="s">
        <v>31</v>
      </c>
      <c r="D136" s="79"/>
      <c r="E136" s="80"/>
      <c r="F136" s="80"/>
      <c r="G136" s="81"/>
      <c r="H136" s="80"/>
      <c r="I136" s="82"/>
      <c r="J136" s="6"/>
    </row>
    <row r="137" spans="1:10" s="36" customFormat="1">
      <c r="A137" s="169" t="s">
        <v>236</v>
      </c>
      <c r="B137" s="88" t="s">
        <v>46</v>
      </c>
      <c r="C137" s="106"/>
      <c r="D137" s="107"/>
      <c r="E137" s="108"/>
      <c r="F137" s="108"/>
      <c r="G137" s="108"/>
      <c r="H137" s="108"/>
      <c r="I137" s="109"/>
      <c r="J137" s="6"/>
    </row>
    <row r="138" spans="1:10" s="36" customFormat="1" ht="19.5" thickBot="1">
      <c r="A138" s="89"/>
      <c r="B138" s="90" t="s">
        <v>237</v>
      </c>
      <c r="C138" s="91"/>
      <c r="D138" s="92"/>
      <c r="E138" s="93"/>
      <c r="F138" s="93"/>
      <c r="G138" s="94">
        <f>SUM(G136:G137)</f>
        <v>0</v>
      </c>
      <c r="H138" s="93"/>
      <c r="I138" s="95">
        <f>SUM(H136:H137)</f>
        <v>0</v>
      </c>
      <c r="J138" s="6"/>
    </row>
    <row r="139" spans="1:10" s="36" customFormat="1" ht="19.5" thickTop="1">
      <c r="A139" s="64" t="s">
        <v>238</v>
      </c>
      <c r="B139" s="163" t="s">
        <v>239</v>
      </c>
      <c r="C139" s="66"/>
      <c r="D139" s="67"/>
      <c r="E139" s="67"/>
      <c r="F139" s="67"/>
      <c r="G139" s="67"/>
      <c r="H139" s="68"/>
      <c r="I139" s="67"/>
      <c r="J139"/>
    </row>
    <row r="140" spans="1:10" s="36" customFormat="1" ht="16.5" customHeight="1">
      <c r="A140" s="160"/>
      <c r="B140" s="102" t="s">
        <v>240</v>
      </c>
      <c r="C140" s="170"/>
      <c r="D140" s="79"/>
      <c r="E140" s="80"/>
      <c r="F140" s="80"/>
      <c r="G140" s="81"/>
      <c r="H140" s="80"/>
      <c r="I140" s="82"/>
      <c r="J140" s="6"/>
    </row>
    <row r="141" spans="1:10" s="36" customFormat="1" ht="16.5" customHeight="1">
      <c r="A141" s="168" t="s">
        <v>241</v>
      </c>
      <c r="B141" s="112" t="s">
        <v>242</v>
      </c>
      <c r="C141" s="170"/>
      <c r="D141" s="79"/>
      <c r="E141" s="80"/>
      <c r="F141" s="80"/>
      <c r="G141" s="81"/>
      <c r="H141" s="80"/>
      <c r="I141" s="82"/>
      <c r="J141" s="6"/>
    </row>
    <row r="142" spans="1:10" s="36" customFormat="1" ht="16.5" customHeight="1">
      <c r="A142" s="171" t="s">
        <v>243</v>
      </c>
      <c r="B142" s="85" t="s">
        <v>939</v>
      </c>
      <c r="C142" s="78" t="s">
        <v>31</v>
      </c>
      <c r="D142" s="79"/>
      <c r="E142" s="80"/>
      <c r="F142" s="80"/>
      <c r="G142" s="81"/>
      <c r="H142" s="80"/>
      <c r="I142" s="82"/>
      <c r="J142" s="6"/>
    </row>
    <row r="143" spans="1:10" s="36" customFormat="1" ht="16.5" customHeight="1">
      <c r="A143" s="171" t="s">
        <v>244</v>
      </c>
      <c r="B143" s="85" t="s">
        <v>938</v>
      </c>
      <c r="C143" s="78" t="s">
        <v>31</v>
      </c>
      <c r="D143" s="79"/>
      <c r="E143" s="80"/>
      <c r="F143" s="80"/>
      <c r="G143" s="81"/>
      <c r="H143" s="80"/>
      <c r="I143" s="82"/>
      <c r="J143" s="6"/>
    </row>
    <row r="144" spans="1:10" s="36" customFormat="1" ht="16.5" customHeight="1">
      <c r="A144" s="171" t="s">
        <v>245</v>
      </c>
      <c r="B144" s="85" t="s">
        <v>937</v>
      </c>
      <c r="C144" s="78" t="s">
        <v>31</v>
      </c>
      <c r="D144" s="79"/>
      <c r="E144" s="80"/>
      <c r="F144" s="80"/>
      <c r="G144" s="81"/>
      <c r="H144" s="80"/>
      <c r="I144" s="82"/>
      <c r="J144" s="6"/>
    </row>
    <row r="145" spans="1:10" s="36" customFormat="1" ht="16.5" customHeight="1">
      <c r="A145" s="171" t="s">
        <v>246</v>
      </c>
      <c r="B145" s="85" t="s">
        <v>936</v>
      </c>
      <c r="C145" s="78" t="s">
        <v>31</v>
      </c>
      <c r="D145" s="79"/>
      <c r="E145" s="80"/>
      <c r="F145" s="80"/>
      <c r="G145" s="81"/>
      <c r="H145" s="80"/>
      <c r="I145" s="82"/>
      <c r="J145" s="6"/>
    </row>
    <row r="146" spans="1:10" s="36" customFormat="1">
      <c r="A146" s="171" t="s">
        <v>247</v>
      </c>
      <c r="B146" s="85" t="s">
        <v>940</v>
      </c>
      <c r="C146" s="78" t="s">
        <v>31</v>
      </c>
      <c r="D146" s="79"/>
      <c r="E146" s="80"/>
      <c r="F146" s="80"/>
      <c r="G146" s="81"/>
      <c r="H146" s="80"/>
      <c r="I146" s="82"/>
      <c r="J146" s="6"/>
    </row>
    <row r="147" spans="1:10" s="36" customFormat="1" ht="16.5" customHeight="1">
      <c r="A147" s="171" t="s">
        <v>248</v>
      </c>
      <c r="B147" s="85" t="s">
        <v>941</v>
      </c>
      <c r="C147" s="78" t="s">
        <v>31</v>
      </c>
      <c r="D147" s="79"/>
      <c r="E147" s="80"/>
      <c r="F147" s="80"/>
      <c r="G147" s="81"/>
      <c r="H147" s="80"/>
      <c r="I147" s="82"/>
      <c r="J147" s="6"/>
    </row>
    <row r="148" spans="1:10" s="36" customFormat="1" ht="16.5" customHeight="1">
      <c r="A148" s="168" t="s">
        <v>249</v>
      </c>
      <c r="B148" s="112" t="s">
        <v>942</v>
      </c>
      <c r="C148" s="161"/>
      <c r="D148" s="79"/>
      <c r="E148" s="80"/>
      <c r="F148" s="80"/>
      <c r="G148" s="81"/>
      <c r="H148" s="80"/>
      <c r="I148" s="82"/>
      <c r="J148" s="6"/>
    </row>
    <row r="149" spans="1:10" ht="16.5" customHeight="1">
      <c r="A149" s="171" t="s">
        <v>250</v>
      </c>
      <c r="B149" s="85" t="s">
        <v>251</v>
      </c>
      <c r="C149" s="78" t="s">
        <v>31</v>
      </c>
      <c r="D149" s="79"/>
      <c r="E149" s="80"/>
      <c r="F149" s="80"/>
      <c r="G149" s="81"/>
      <c r="H149" s="80"/>
      <c r="I149" s="82"/>
    </row>
    <row r="150" spans="1:10" s="36" customFormat="1" ht="16.5" customHeight="1">
      <c r="A150" s="171" t="s">
        <v>252</v>
      </c>
      <c r="B150" s="85" t="s">
        <v>253</v>
      </c>
      <c r="C150" s="78" t="s">
        <v>31</v>
      </c>
      <c r="D150" s="79"/>
      <c r="E150" s="80"/>
      <c r="F150" s="80"/>
      <c r="G150" s="81"/>
      <c r="H150" s="80"/>
      <c r="I150" s="82"/>
      <c r="J150" s="6"/>
    </row>
    <row r="151" spans="1:10" s="36" customFormat="1" ht="16.5" customHeight="1">
      <c r="A151" s="171" t="s">
        <v>254</v>
      </c>
      <c r="B151" s="85" t="s">
        <v>255</v>
      </c>
      <c r="C151" s="78" t="s">
        <v>31</v>
      </c>
      <c r="D151" s="4"/>
      <c r="E151" s="5"/>
      <c r="F151" s="5"/>
      <c r="G151" s="5"/>
      <c r="H151" s="5"/>
      <c r="I151" s="5"/>
      <c r="J151" s="6"/>
    </row>
    <row r="152" spans="1:10" s="36" customFormat="1" ht="16.5" customHeight="1">
      <c r="A152" s="171" t="s">
        <v>256</v>
      </c>
      <c r="B152" s="85" t="s">
        <v>257</v>
      </c>
      <c r="C152" s="78" t="s">
        <v>31</v>
      </c>
      <c r="D152" s="79"/>
      <c r="E152" s="80"/>
      <c r="F152" s="80"/>
      <c r="G152" s="81"/>
      <c r="H152" s="80"/>
      <c r="I152" s="82"/>
      <c r="J152" s="6"/>
    </row>
    <row r="153" spans="1:10" s="36" customFormat="1" ht="16.5" customHeight="1">
      <c r="A153" s="171" t="s">
        <v>258</v>
      </c>
      <c r="B153" s="85" t="s">
        <v>259</v>
      </c>
      <c r="C153" s="78" t="s">
        <v>31</v>
      </c>
      <c r="D153" s="79"/>
      <c r="E153" s="80"/>
      <c r="F153" s="80"/>
      <c r="G153" s="81"/>
      <c r="H153" s="80"/>
      <c r="I153" s="82"/>
      <c r="J153" s="6"/>
    </row>
    <row r="154" spans="1:10" s="36" customFormat="1" ht="16.5" customHeight="1">
      <c r="A154" s="171" t="s">
        <v>260</v>
      </c>
      <c r="B154" s="85" t="s">
        <v>261</v>
      </c>
      <c r="C154" s="78" t="s">
        <v>31</v>
      </c>
      <c r="D154" s="79"/>
      <c r="E154" s="80"/>
      <c r="F154" s="80"/>
      <c r="G154" s="81"/>
      <c r="H154" s="80"/>
      <c r="I154" s="82"/>
      <c r="J154" s="6"/>
    </row>
    <row r="155" spans="1:10" s="36" customFormat="1" ht="16.5" customHeight="1">
      <c r="A155" s="171" t="s">
        <v>262</v>
      </c>
      <c r="B155" s="85" t="s">
        <v>263</v>
      </c>
      <c r="C155" s="78" t="s">
        <v>31</v>
      </c>
      <c r="D155" s="79"/>
      <c r="E155" s="80"/>
      <c r="F155" s="80"/>
      <c r="G155" s="81"/>
      <c r="H155" s="80"/>
      <c r="I155" s="82"/>
      <c r="J155" s="6"/>
    </row>
    <row r="156" spans="1:10" s="36" customFormat="1" ht="16.5" customHeight="1">
      <c r="A156" s="171" t="s">
        <v>264</v>
      </c>
      <c r="B156" s="85" t="s">
        <v>265</v>
      </c>
      <c r="C156" s="78" t="s">
        <v>31</v>
      </c>
      <c r="D156" s="79"/>
      <c r="E156" s="80"/>
      <c r="F156" s="80"/>
      <c r="G156" s="81"/>
      <c r="H156" s="80"/>
      <c r="I156" s="82"/>
      <c r="J156" s="6"/>
    </row>
    <row r="157" spans="1:10" s="36" customFormat="1" ht="16.5" customHeight="1">
      <c r="A157" s="171" t="s">
        <v>266</v>
      </c>
      <c r="B157" s="85" t="s">
        <v>267</v>
      </c>
      <c r="C157" s="78" t="s">
        <v>31</v>
      </c>
      <c r="D157" s="79"/>
      <c r="E157" s="80"/>
      <c r="F157" s="80"/>
      <c r="G157" s="81"/>
      <c r="H157" s="80"/>
      <c r="I157" s="82"/>
      <c r="J157" s="6"/>
    </row>
    <row r="158" spans="1:10" s="36" customFormat="1" ht="16.5" customHeight="1">
      <c r="A158" s="171" t="s">
        <v>268</v>
      </c>
      <c r="B158" s="85" t="s">
        <v>269</v>
      </c>
      <c r="C158" s="78" t="s">
        <v>31</v>
      </c>
      <c r="D158" s="79"/>
      <c r="E158" s="80"/>
      <c r="F158" s="80"/>
      <c r="G158" s="81"/>
      <c r="H158" s="80"/>
      <c r="I158" s="82"/>
      <c r="J158" s="6"/>
    </row>
    <row r="159" spans="1:10" s="36" customFormat="1" ht="16.5" customHeight="1">
      <c r="A159" s="171" t="s">
        <v>270</v>
      </c>
      <c r="B159" s="85" t="s">
        <v>271</v>
      </c>
      <c r="C159" s="78" t="s">
        <v>31</v>
      </c>
      <c r="D159" s="79"/>
      <c r="E159" s="80"/>
      <c r="F159" s="80"/>
      <c r="G159" s="81"/>
      <c r="H159" s="80"/>
      <c r="I159" s="82"/>
      <c r="J159" s="6"/>
    </row>
    <row r="160" spans="1:10" s="36" customFormat="1" ht="16.5" customHeight="1">
      <c r="A160" s="171" t="s">
        <v>272</v>
      </c>
      <c r="B160" s="85" t="s">
        <v>273</v>
      </c>
      <c r="C160" s="78" t="s">
        <v>31</v>
      </c>
      <c r="D160" s="79"/>
      <c r="E160" s="80"/>
      <c r="F160" s="80"/>
      <c r="G160" s="81"/>
      <c r="H160" s="80"/>
      <c r="I160" s="82"/>
      <c r="J160" s="6"/>
    </row>
    <row r="161" spans="1:12" s="36" customFormat="1" ht="16.5" customHeight="1">
      <c r="A161" s="171" t="s">
        <v>274</v>
      </c>
      <c r="B161" s="85" t="s">
        <v>275</v>
      </c>
      <c r="C161" s="78" t="s">
        <v>31</v>
      </c>
      <c r="D161" s="79"/>
      <c r="E161" s="80"/>
      <c r="F161" s="80"/>
      <c r="G161" s="81"/>
      <c r="H161" s="80"/>
      <c r="I161" s="82"/>
      <c r="J161" s="6"/>
    </row>
    <row r="162" spans="1:12" s="36" customFormat="1" ht="16.5" customHeight="1">
      <c r="A162" s="171" t="s">
        <v>276</v>
      </c>
      <c r="B162" s="85" t="s">
        <v>277</v>
      </c>
      <c r="C162" s="78" t="s">
        <v>31</v>
      </c>
      <c r="D162" s="79"/>
      <c r="E162" s="80"/>
      <c r="F162" s="80"/>
      <c r="G162" s="81"/>
      <c r="H162" s="80"/>
      <c r="I162" s="82"/>
      <c r="J162" s="6"/>
    </row>
    <row r="163" spans="1:12" s="110" customFormat="1" ht="16.5" customHeight="1">
      <c r="A163" s="171" t="s">
        <v>278</v>
      </c>
      <c r="B163" s="85" t="s">
        <v>279</v>
      </c>
      <c r="C163" s="78" t="s">
        <v>31</v>
      </c>
      <c r="D163" s="79"/>
      <c r="E163" s="80"/>
      <c r="F163" s="80"/>
      <c r="G163" s="81"/>
      <c r="H163" s="80"/>
      <c r="I163" s="82"/>
      <c r="J163" s="6"/>
    </row>
    <row r="164" spans="1:12" s="36" customFormat="1" ht="18" customHeight="1">
      <c r="A164" s="171" t="s">
        <v>280</v>
      </c>
      <c r="B164" s="85" t="s">
        <v>281</v>
      </c>
      <c r="C164" s="78" t="s">
        <v>31</v>
      </c>
      <c r="D164" s="79"/>
      <c r="E164" s="80"/>
      <c r="F164" s="80"/>
      <c r="G164" s="81"/>
      <c r="H164" s="80"/>
      <c r="I164" s="82"/>
      <c r="J164" s="172"/>
    </row>
    <row r="165" spans="1:12" s="180" customFormat="1" ht="18" customHeight="1">
      <c r="A165" s="169" t="s">
        <v>282</v>
      </c>
      <c r="B165" s="88" t="s">
        <v>46</v>
      </c>
      <c r="C165" s="106"/>
      <c r="D165" s="107"/>
      <c r="E165" s="108"/>
      <c r="F165" s="108"/>
      <c r="G165" s="108"/>
      <c r="H165" s="108"/>
      <c r="I165" s="109"/>
      <c r="J165" s="177"/>
      <c r="K165" s="178"/>
      <c r="L165" s="179"/>
    </row>
    <row r="166" spans="1:12" s="180" customFormat="1" ht="18" customHeight="1" thickBot="1">
      <c r="A166" s="89"/>
      <c r="B166" s="90" t="s">
        <v>283</v>
      </c>
      <c r="C166" s="91"/>
      <c r="D166" s="92"/>
      <c r="E166" s="93"/>
      <c r="F166" s="93"/>
      <c r="G166" s="94">
        <f>SUM(G142:G165)</f>
        <v>0</v>
      </c>
      <c r="H166" s="93"/>
      <c r="I166" s="95">
        <f>SUM(H142:H165)</f>
        <v>0</v>
      </c>
      <c r="J166" s="464"/>
      <c r="K166" s="185"/>
      <c r="L166" s="186"/>
    </row>
    <row r="167" spans="1:12" s="180" customFormat="1" ht="19.5" thickTop="1">
      <c r="A167" s="173" t="s">
        <v>284</v>
      </c>
      <c r="B167" s="174" t="s">
        <v>285</v>
      </c>
      <c r="C167" s="175"/>
      <c r="D167" s="176"/>
      <c r="E167" s="176"/>
      <c r="F167" s="176"/>
      <c r="G167" s="176"/>
      <c r="H167" s="176"/>
      <c r="I167" s="176"/>
      <c r="J167" s="464"/>
      <c r="K167" s="185"/>
      <c r="L167" s="186"/>
    </row>
    <row r="168" spans="1:12" s="180" customFormat="1" ht="18" customHeight="1">
      <c r="A168" s="181" t="s">
        <v>286</v>
      </c>
      <c r="B168" s="519" t="s">
        <v>287</v>
      </c>
      <c r="C168" s="456"/>
      <c r="D168" s="457"/>
      <c r="E168" s="457"/>
      <c r="F168" s="457"/>
      <c r="G168" s="457"/>
      <c r="H168" s="458"/>
      <c r="I168" s="458"/>
      <c r="J168" s="518"/>
      <c r="K168" s="190"/>
      <c r="L168" s="190"/>
    </row>
    <row r="169" spans="1:12" s="180" customFormat="1" ht="18" customHeight="1">
      <c r="A169" s="187" t="s">
        <v>288</v>
      </c>
      <c r="B169" s="77" t="s">
        <v>289</v>
      </c>
      <c r="C169" s="182" t="s">
        <v>31</v>
      </c>
      <c r="D169" s="188"/>
      <c r="E169" s="188"/>
      <c r="F169" s="188"/>
      <c r="G169" s="188"/>
      <c r="H169" s="183"/>
      <c r="I169" s="183"/>
      <c r="J169" s="184"/>
      <c r="K169" s="185"/>
      <c r="L169" s="186"/>
    </row>
    <row r="170" spans="1:12" s="36" customFormat="1" ht="18" customHeight="1">
      <c r="A170" s="189" t="s">
        <v>290</v>
      </c>
      <c r="B170" s="460" t="s">
        <v>46</v>
      </c>
      <c r="C170" s="461"/>
      <c r="D170" s="462"/>
      <c r="E170" s="462"/>
      <c r="F170" s="462"/>
      <c r="G170" s="462"/>
      <c r="H170" s="463"/>
      <c r="I170" s="463"/>
      <c r="J170" s="172"/>
    </row>
    <row r="171" spans="1:12" s="36" customFormat="1" ht="18" customHeight="1" thickBot="1">
      <c r="A171" s="191"/>
      <c r="B171" s="192" t="s">
        <v>291</v>
      </c>
      <c r="C171" s="193"/>
      <c r="D171" s="194"/>
      <c r="E171" s="194"/>
      <c r="F171" s="194"/>
      <c r="G171" s="94">
        <f>SUM(G169:G170)</f>
        <v>0</v>
      </c>
      <c r="H171" s="195"/>
      <c r="I171" s="94">
        <f>SUM(H168:H170)</f>
        <v>0</v>
      </c>
      <c r="J171" s="6"/>
    </row>
    <row r="172" spans="1:12" s="36" customFormat="1" ht="15.75" customHeight="1" thickTop="1">
      <c r="A172" s="64" t="s">
        <v>292</v>
      </c>
      <c r="B172" s="65" t="s">
        <v>293</v>
      </c>
      <c r="C172" s="66"/>
      <c r="D172" s="67"/>
      <c r="E172" s="67"/>
      <c r="F172" s="67"/>
      <c r="G172" s="67"/>
      <c r="H172" s="68"/>
      <c r="I172" s="67"/>
      <c r="J172" s="6"/>
    </row>
    <row r="173" spans="1:12" s="36" customFormat="1" ht="18.75">
      <c r="A173" s="516"/>
      <c r="B173" s="140" t="s">
        <v>294</v>
      </c>
      <c r="C173" s="517"/>
      <c r="D173" s="207"/>
      <c r="E173" s="208"/>
      <c r="F173" s="208"/>
      <c r="G173" s="209"/>
      <c r="H173" s="208"/>
      <c r="I173" s="209"/>
      <c r="J173" s="6"/>
    </row>
    <row r="174" spans="1:12" s="36" customFormat="1">
      <c r="A174" s="196" t="s">
        <v>295</v>
      </c>
      <c r="B174" s="112" t="s">
        <v>296</v>
      </c>
      <c r="C174" s="113"/>
      <c r="D174" s="80"/>
      <c r="E174" s="80"/>
      <c r="F174" s="80"/>
      <c r="G174" s="81"/>
      <c r="H174" s="80"/>
      <c r="I174" s="81"/>
      <c r="J174" s="6"/>
    </row>
    <row r="175" spans="1:12" s="36" customFormat="1" ht="18.2" customHeight="1">
      <c r="A175" s="167" t="s">
        <v>297</v>
      </c>
      <c r="B175" s="77" t="s">
        <v>298</v>
      </c>
      <c r="C175" s="78" t="s">
        <v>31</v>
      </c>
      <c r="D175" s="80"/>
      <c r="E175" s="80"/>
      <c r="F175" s="80"/>
      <c r="G175" s="81"/>
      <c r="H175" s="80"/>
      <c r="I175" s="81"/>
      <c r="J175" s="6"/>
    </row>
    <row r="176" spans="1:12" s="36" customFormat="1" ht="18.2" customHeight="1">
      <c r="A176" s="167" t="s">
        <v>299</v>
      </c>
      <c r="B176" s="77" t="s">
        <v>300</v>
      </c>
      <c r="C176" s="78" t="s">
        <v>31</v>
      </c>
      <c r="D176" s="79"/>
      <c r="E176" s="80"/>
      <c r="F176" s="80"/>
      <c r="G176" s="81"/>
      <c r="H176" s="80"/>
      <c r="I176" s="81"/>
      <c r="J176" s="6"/>
    </row>
    <row r="177" spans="1:10" s="36" customFormat="1" ht="18.2" customHeight="1">
      <c r="A177" s="488" t="s">
        <v>301</v>
      </c>
      <c r="B177" s="431" t="s">
        <v>46</v>
      </c>
      <c r="C177" s="432"/>
      <c r="D177" s="433"/>
      <c r="E177" s="434"/>
      <c r="F177" s="434"/>
      <c r="G177" s="435"/>
      <c r="H177" s="434"/>
      <c r="I177" s="435"/>
      <c r="J177" s="6"/>
    </row>
    <row r="178" spans="1:10" s="36" customFormat="1" ht="19.5" thickBot="1">
      <c r="A178" s="89"/>
      <c r="B178" s="90" t="s">
        <v>302</v>
      </c>
      <c r="C178" s="91"/>
      <c r="D178" s="92"/>
      <c r="E178" s="93"/>
      <c r="F178" s="93"/>
      <c r="G178" s="94">
        <f>SUM(G174:G177)</f>
        <v>0</v>
      </c>
      <c r="H178" s="93"/>
      <c r="I178" s="95">
        <f>SUM(H174:H177)</f>
        <v>0</v>
      </c>
      <c r="J178" s="6"/>
    </row>
    <row r="179" spans="1:10" s="36" customFormat="1" ht="19.5" thickTop="1">
      <c r="A179" s="64" t="s">
        <v>303</v>
      </c>
      <c r="B179" s="65" t="s">
        <v>304</v>
      </c>
      <c r="C179" s="66"/>
      <c r="D179" s="67"/>
      <c r="E179" s="67"/>
      <c r="F179" s="67"/>
      <c r="G179" s="67"/>
      <c r="H179" s="68"/>
      <c r="I179" s="67"/>
      <c r="J179" s="6"/>
    </row>
    <row r="180" spans="1:10" s="36" customFormat="1" ht="18.75">
      <c r="A180" s="160"/>
      <c r="B180" s="102" t="s">
        <v>305</v>
      </c>
      <c r="C180" s="78"/>
      <c r="D180" s="79"/>
      <c r="E180" s="80"/>
      <c r="F180" s="80"/>
      <c r="G180" s="81"/>
      <c r="H180" s="80"/>
      <c r="I180" s="82"/>
      <c r="J180" s="6"/>
    </row>
    <row r="181" spans="1:10" s="36" customFormat="1">
      <c r="A181" s="196" t="s">
        <v>306</v>
      </c>
      <c r="B181" s="85" t="s">
        <v>307</v>
      </c>
      <c r="C181" s="78" t="s">
        <v>90</v>
      </c>
      <c r="D181" s="79"/>
      <c r="E181" s="80"/>
      <c r="F181" s="80"/>
      <c r="G181" s="81"/>
      <c r="H181" s="80"/>
      <c r="I181" s="82"/>
      <c r="J181" s="6"/>
    </row>
    <row r="182" spans="1:10" s="36" customFormat="1">
      <c r="A182" s="196" t="s">
        <v>308</v>
      </c>
      <c r="B182" s="85" t="s">
        <v>309</v>
      </c>
      <c r="C182" s="78" t="s">
        <v>90</v>
      </c>
      <c r="D182" s="79"/>
      <c r="E182" s="80"/>
      <c r="F182" s="80"/>
      <c r="G182" s="81"/>
      <c r="H182" s="80"/>
      <c r="I182" s="82"/>
      <c r="J182" s="6"/>
    </row>
    <row r="183" spans="1:10" s="36" customFormat="1">
      <c r="A183" s="196" t="s">
        <v>310</v>
      </c>
      <c r="B183" s="77" t="s">
        <v>311</v>
      </c>
      <c r="C183" s="78" t="s">
        <v>90</v>
      </c>
      <c r="D183" s="79"/>
      <c r="E183" s="80"/>
      <c r="F183" s="80"/>
      <c r="G183" s="81"/>
      <c r="H183" s="80"/>
      <c r="I183" s="82"/>
      <c r="J183" s="6"/>
    </row>
    <row r="184" spans="1:10" s="36" customFormat="1" ht="30">
      <c r="A184" s="196" t="s">
        <v>312</v>
      </c>
      <c r="B184" s="77" t="s">
        <v>313</v>
      </c>
      <c r="C184" s="78" t="s">
        <v>90</v>
      </c>
      <c r="D184" s="79"/>
      <c r="E184" s="80"/>
      <c r="F184" s="80"/>
      <c r="G184" s="81"/>
      <c r="H184" s="80"/>
      <c r="I184" s="82"/>
      <c r="J184" s="6"/>
    </row>
    <row r="185" spans="1:10" s="36" customFormat="1" ht="30">
      <c r="A185" s="196" t="s">
        <v>314</v>
      </c>
      <c r="B185" s="77" t="s">
        <v>315</v>
      </c>
      <c r="C185" s="78" t="s">
        <v>90</v>
      </c>
      <c r="D185" s="79"/>
      <c r="E185" s="80"/>
      <c r="F185" s="80"/>
      <c r="G185" s="81"/>
      <c r="H185" s="80"/>
      <c r="I185" s="82"/>
      <c r="J185" s="6"/>
    </row>
    <row r="186" spans="1:10" s="36" customFormat="1" ht="16.5" customHeight="1">
      <c r="A186" s="196" t="s">
        <v>316</v>
      </c>
      <c r="B186" s="77" t="s">
        <v>317</v>
      </c>
      <c r="C186" s="78" t="s">
        <v>90</v>
      </c>
      <c r="D186" s="107"/>
      <c r="E186" s="108"/>
      <c r="F186" s="108"/>
      <c r="G186" s="108"/>
      <c r="H186" s="108"/>
      <c r="I186" s="109"/>
      <c r="J186" s="6"/>
    </row>
    <row r="187" spans="1:10" s="36" customFormat="1" ht="18.2" customHeight="1">
      <c r="A187" s="196" t="s">
        <v>318</v>
      </c>
      <c r="B187" s="77" t="s">
        <v>319</v>
      </c>
      <c r="C187" s="78" t="s">
        <v>90</v>
      </c>
      <c r="D187" s="79"/>
      <c r="E187" s="80"/>
      <c r="F187" s="80"/>
      <c r="G187" s="81"/>
      <c r="H187" s="80"/>
      <c r="I187" s="82"/>
      <c r="J187" s="6"/>
    </row>
    <row r="188" spans="1:10" s="36" customFormat="1" ht="18.2" customHeight="1">
      <c r="A188" s="197" t="s">
        <v>320</v>
      </c>
      <c r="B188" s="88" t="s">
        <v>46</v>
      </c>
      <c r="C188" s="78"/>
      <c r="D188" s="79"/>
      <c r="E188" s="80"/>
      <c r="F188" s="80"/>
      <c r="G188" s="81"/>
      <c r="H188" s="80"/>
      <c r="I188" s="82"/>
      <c r="J188" s="6"/>
    </row>
    <row r="189" spans="1:10" s="36" customFormat="1" ht="19.5" thickBot="1">
      <c r="A189" s="89"/>
      <c r="B189" s="90" t="s">
        <v>321</v>
      </c>
      <c r="C189" s="91"/>
      <c r="D189" s="92"/>
      <c r="E189" s="93"/>
      <c r="F189" s="93"/>
      <c r="G189" s="94">
        <f>SUM(G181:G188)</f>
        <v>0</v>
      </c>
      <c r="H189" s="93"/>
      <c r="I189" s="94">
        <f>SUM(H181:H188)</f>
        <v>0</v>
      </c>
      <c r="J189" s="6"/>
    </row>
    <row r="190" spans="1:10" ht="19.5" thickTop="1">
      <c r="A190" s="64" t="s">
        <v>322</v>
      </c>
      <c r="B190" s="65" t="s">
        <v>323</v>
      </c>
      <c r="C190" s="66"/>
      <c r="D190" s="67"/>
      <c r="E190" s="67"/>
      <c r="F190" s="67"/>
      <c r="G190" s="67"/>
      <c r="H190" s="68"/>
      <c r="I190" s="67"/>
    </row>
    <row r="191" spans="1:10" s="36" customFormat="1" ht="18.75">
      <c r="A191" s="139"/>
      <c r="B191" s="199" t="s">
        <v>324</v>
      </c>
      <c r="C191" s="141"/>
      <c r="D191" s="141"/>
      <c r="E191" s="141"/>
      <c r="F191" s="141"/>
      <c r="G191" s="141"/>
      <c r="H191" s="443"/>
      <c r="I191" s="142"/>
      <c r="J191" s="6"/>
    </row>
    <row r="192" spans="1:10" s="36" customFormat="1">
      <c r="A192" s="196" t="s">
        <v>325</v>
      </c>
      <c r="B192" s="85" t="s">
        <v>326</v>
      </c>
      <c r="C192" s="78" t="s">
        <v>34</v>
      </c>
      <c r="D192" s="79"/>
      <c r="E192" s="80"/>
      <c r="F192" s="80"/>
      <c r="G192" s="81"/>
      <c r="H192" s="80"/>
      <c r="I192" s="82"/>
      <c r="J192" s="6"/>
    </row>
    <row r="193" spans="1:10" s="36" customFormat="1">
      <c r="A193" s="196" t="s">
        <v>327</v>
      </c>
      <c r="B193" s="85" t="s">
        <v>328</v>
      </c>
      <c r="C193" s="78" t="s">
        <v>34</v>
      </c>
      <c r="D193" s="125"/>
      <c r="E193" s="80"/>
      <c r="F193" s="80"/>
      <c r="G193" s="81"/>
      <c r="H193" s="80"/>
      <c r="I193" s="82"/>
      <c r="J193" s="6"/>
    </row>
    <row r="194" spans="1:10" s="36" customFormat="1" ht="16.5" customHeight="1">
      <c r="A194" s="196" t="s">
        <v>329</v>
      </c>
      <c r="B194" s="85" t="s">
        <v>330</v>
      </c>
      <c r="C194" s="78" t="s">
        <v>34</v>
      </c>
      <c r="D194" s="79"/>
      <c r="E194" s="80"/>
      <c r="F194" s="80"/>
      <c r="G194" s="81"/>
      <c r="H194" s="80"/>
      <c r="I194" s="82"/>
      <c r="J194" s="6"/>
    </row>
    <row r="195" spans="1:10" s="36" customFormat="1" ht="16.5" customHeight="1">
      <c r="A195" s="196" t="s">
        <v>331</v>
      </c>
      <c r="B195" s="85" t="s">
        <v>332</v>
      </c>
      <c r="C195" s="78" t="s">
        <v>34</v>
      </c>
      <c r="D195" s="125"/>
      <c r="E195" s="80"/>
      <c r="F195" s="80"/>
      <c r="G195" s="81"/>
      <c r="H195" s="80"/>
      <c r="I195" s="82"/>
      <c r="J195" s="6"/>
    </row>
    <row r="196" spans="1:10" s="36" customFormat="1" ht="18" customHeight="1">
      <c r="A196" s="196" t="s">
        <v>333</v>
      </c>
      <c r="B196" s="85" t="s">
        <v>334</v>
      </c>
      <c r="C196" s="78" t="s">
        <v>34</v>
      </c>
      <c r="D196" s="79"/>
      <c r="E196" s="80"/>
      <c r="F196" s="80"/>
      <c r="G196" s="81"/>
      <c r="H196" s="80"/>
      <c r="I196" s="82"/>
      <c r="J196" s="6"/>
    </row>
    <row r="197" spans="1:10" s="36" customFormat="1" ht="18" customHeight="1">
      <c r="A197" s="196" t="s">
        <v>335</v>
      </c>
      <c r="B197" s="85" t="s">
        <v>336</v>
      </c>
      <c r="C197" s="78" t="s">
        <v>34</v>
      </c>
      <c r="D197" s="79"/>
      <c r="E197" s="80"/>
      <c r="F197" s="80"/>
      <c r="G197" s="81"/>
      <c r="H197" s="80"/>
      <c r="I197" s="82"/>
      <c r="J197" s="6"/>
    </row>
    <row r="198" spans="1:10" s="36" customFormat="1" ht="18" customHeight="1">
      <c r="A198" s="488" t="s">
        <v>337</v>
      </c>
      <c r="B198" s="431" t="s">
        <v>46</v>
      </c>
      <c r="C198" s="444"/>
      <c r="D198" s="445"/>
      <c r="E198" s="446"/>
      <c r="F198" s="446"/>
      <c r="G198" s="446"/>
      <c r="H198" s="446"/>
      <c r="I198" s="447"/>
      <c r="J198" s="6"/>
    </row>
    <row r="199" spans="1:10" s="36" customFormat="1" ht="16.5" customHeight="1" thickBot="1">
      <c r="A199" s="89"/>
      <c r="B199" s="90" t="s">
        <v>338</v>
      </c>
      <c r="C199" s="91"/>
      <c r="D199" s="92"/>
      <c r="E199" s="93"/>
      <c r="F199" s="93"/>
      <c r="G199" s="94">
        <f>SUM(G192:G198)</f>
        <v>0</v>
      </c>
      <c r="H199" s="93"/>
      <c r="I199" s="95">
        <f>SUM(H192:H198)</f>
        <v>0</v>
      </c>
      <c r="J199" s="6"/>
    </row>
    <row r="200" spans="1:10" s="36" customFormat="1" ht="16.5" customHeight="1" thickTop="1">
      <c r="A200" s="64" t="s">
        <v>339</v>
      </c>
      <c r="B200" s="65" t="s">
        <v>340</v>
      </c>
      <c r="C200" s="66"/>
      <c r="D200" s="67"/>
      <c r="E200" s="67"/>
      <c r="F200" s="67"/>
      <c r="G200" s="67"/>
      <c r="H200" s="68"/>
      <c r="I200" s="67"/>
      <c r="J200" s="6"/>
    </row>
    <row r="201" spans="1:10" s="36" customFormat="1">
      <c r="A201" s="196"/>
      <c r="B201" s="85" t="s">
        <v>341</v>
      </c>
      <c r="C201" s="78"/>
      <c r="D201" s="79"/>
      <c r="E201" s="80"/>
      <c r="F201" s="80"/>
      <c r="G201" s="81"/>
      <c r="H201" s="80"/>
      <c r="I201" s="82"/>
      <c r="J201" s="6"/>
    </row>
    <row r="202" spans="1:10" s="36" customFormat="1" ht="18" customHeight="1">
      <c r="A202" s="196" t="s">
        <v>342</v>
      </c>
      <c r="B202" s="201" t="s">
        <v>343</v>
      </c>
      <c r="C202" s="78"/>
      <c r="D202" s="79"/>
      <c r="E202" s="80"/>
      <c r="F202" s="80"/>
      <c r="G202" s="81"/>
      <c r="H202" s="80"/>
      <c r="I202" s="82"/>
      <c r="J202" s="6"/>
    </row>
    <row r="203" spans="1:10" s="36" customFormat="1" ht="18" customHeight="1">
      <c r="A203" s="167" t="s">
        <v>344</v>
      </c>
      <c r="B203" s="85" t="s">
        <v>345</v>
      </c>
      <c r="C203" s="78" t="s">
        <v>34</v>
      </c>
      <c r="D203" s="107"/>
      <c r="E203" s="108"/>
      <c r="F203" s="108"/>
      <c r="G203" s="108"/>
      <c r="H203" s="108"/>
      <c r="I203" s="109"/>
      <c r="J203" s="6"/>
    </row>
    <row r="204" spans="1:10" s="36" customFormat="1" ht="16.5" customHeight="1">
      <c r="A204" s="167" t="s">
        <v>346</v>
      </c>
      <c r="B204" s="85" t="s">
        <v>347</v>
      </c>
      <c r="C204" s="78" t="s">
        <v>34</v>
      </c>
      <c r="D204" s="79"/>
      <c r="E204" s="80"/>
      <c r="F204" s="80"/>
      <c r="G204" s="81"/>
      <c r="H204" s="80"/>
      <c r="I204" s="82"/>
      <c r="J204" s="6"/>
    </row>
    <row r="205" spans="1:10" s="36" customFormat="1" ht="16.5" customHeight="1">
      <c r="A205" s="167" t="s">
        <v>348</v>
      </c>
      <c r="B205" s="85" t="s">
        <v>349</v>
      </c>
      <c r="C205" s="78" t="s">
        <v>34</v>
      </c>
      <c r="D205" s="79"/>
      <c r="E205" s="80"/>
      <c r="F205" s="80"/>
      <c r="G205" s="81"/>
      <c r="H205" s="80"/>
      <c r="I205" s="82"/>
      <c r="J205" s="6"/>
    </row>
    <row r="206" spans="1:10" s="36" customFormat="1" ht="16.5" customHeight="1">
      <c r="A206" s="167" t="s">
        <v>350</v>
      </c>
      <c r="B206" s="85" t="s">
        <v>351</v>
      </c>
      <c r="C206" s="78" t="s">
        <v>34</v>
      </c>
      <c r="D206" s="79"/>
      <c r="E206" s="80"/>
      <c r="F206" s="80"/>
      <c r="G206" s="81"/>
      <c r="H206" s="80"/>
      <c r="I206" s="82"/>
      <c r="J206" s="6"/>
    </row>
    <row r="207" spans="1:10" s="36" customFormat="1" ht="16.5" customHeight="1">
      <c r="A207" s="167" t="s">
        <v>352</v>
      </c>
      <c r="B207" s="85" t="s">
        <v>353</v>
      </c>
      <c r="C207" s="78" t="s">
        <v>34</v>
      </c>
      <c r="D207" s="79"/>
      <c r="E207" s="80"/>
      <c r="F207" s="80"/>
      <c r="G207" s="81"/>
      <c r="H207" s="80"/>
      <c r="I207" s="82"/>
      <c r="J207" s="6"/>
    </row>
    <row r="208" spans="1:10" s="36" customFormat="1" ht="16.5" customHeight="1">
      <c r="A208" s="167" t="s">
        <v>354</v>
      </c>
      <c r="B208" s="85" t="s">
        <v>355</v>
      </c>
      <c r="C208" s="78" t="s">
        <v>34</v>
      </c>
      <c r="D208" s="79"/>
      <c r="E208" s="80"/>
      <c r="F208" s="80"/>
      <c r="G208" s="81"/>
      <c r="H208" s="80"/>
      <c r="I208" s="82"/>
      <c r="J208" s="6"/>
    </row>
    <row r="209" spans="1:10" s="36" customFormat="1">
      <c r="A209" s="167" t="s">
        <v>356</v>
      </c>
      <c r="B209" s="85" t="s">
        <v>357</v>
      </c>
      <c r="C209" s="78" t="s">
        <v>34</v>
      </c>
      <c r="D209" s="79"/>
      <c r="E209" s="80"/>
      <c r="F209" s="80"/>
      <c r="G209" s="81"/>
      <c r="H209" s="80"/>
      <c r="I209" s="82"/>
      <c r="J209" s="6"/>
    </row>
    <row r="210" spans="1:10" s="36" customFormat="1" ht="16.5" customHeight="1">
      <c r="A210" s="196" t="s">
        <v>358</v>
      </c>
      <c r="B210" s="201" t="s">
        <v>359</v>
      </c>
      <c r="C210" s="78"/>
      <c r="D210" s="79"/>
      <c r="E210" s="80"/>
      <c r="F210" s="80"/>
      <c r="G210" s="81"/>
      <c r="H210" s="80"/>
      <c r="I210" s="82"/>
      <c r="J210" s="6"/>
    </row>
    <row r="211" spans="1:10" s="36" customFormat="1">
      <c r="A211" s="167" t="s">
        <v>360</v>
      </c>
      <c r="B211" s="85" t="s">
        <v>361</v>
      </c>
      <c r="C211" s="78" t="s">
        <v>154</v>
      </c>
      <c r="D211" s="79"/>
      <c r="E211" s="80"/>
      <c r="F211" s="80"/>
      <c r="G211" s="81"/>
      <c r="H211" s="80"/>
      <c r="I211" s="82"/>
      <c r="J211" s="6"/>
    </row>
    <row r="212" spans="1:10" s="36" customFormat="1">
      <c r="A212" s="167" t="s">
        <v>362</v>
      </c>
      <c r="B212" s="85" t="s">
        <v>363</v>
      </c>
      <c r="C212" s="78" t="s">
        <v>34</v>
      </c>
      <c r="D212" s="79"/>
      <c r="E212" s="80"/>
      <c r="F212" s="80"/>
      <c r="G212" s="81"/>
      <c r="H212" s="80"/>
      <c r="I212" s="82"/>
      <c r="J212" s="6"/>
    </row>
    <row r="213" spans="1:10" s="36" customFormat="1" ht="16.5" customHeight="1">
      <c r="A213" s="167" t="s">
        <v>364</v>
      </c>
      <c r="B213" s="85" t="s">
        <v>357</v>
      </c>
      <c r="C213" s="78" t="s">
        <v>34</v>
      </c>
      <c r="D213" s="79"/>
      <c r="E213" s="80"/>
      <c r="F213" s="80"/>
      <c r="G213" s="81"/>
      <c r="H213" s="80"/>
      <c r="I213" s="82"/>
      <c r="J213" s="6"/>
    </row>
    <row r="214" spans="1:10" s="36" customFormat="1" ht="16.5" customHeight="1">
      <c r="A214" s="196" t="s">
        <v>365</v>
      </c>
      <c r="B214" s="202" t="s">
        <v>366</v>
      </c>
      <c r="C214" s="78"/>
      <c r="D214" s="79"/>
      <c r="E214" s="80"/>
      <c r="F214" s="80"/>
      <c r="G214" s="81"/>
      <c r="H214" s="80"/>
      <c r="I214" s="82"/>
      <c r="J214" s="6"/>
    </row>
    <row r="215" spans="1:10" s="36" customFormat="1" ht="16.5" customHeight="1">
      <c r="A215" s="167" t="s">
        <v>367</v>
      </c>
      <c r="B215" s="77" t="s">
        <v>368</v>
      </c>
      <c r="C215" s="78" t="s">
        <v>34</v>
      </c>
      <c r="D215" s="79"/>
      <c r="E215" s="80"/>
      <c r="F215" s="80"/>
      <c r="G215" s="81"/>
      <c r="H215" s="80"/>
      <c r="I215" s="82"/>
      <c r="J215" s="6"/>
    </row>
    <row r="216" spans="1:10" s="36" customFormat="1" ht="16.5" customHeight="1">
      <c r="A216" s="167" t="s">
        <v>369</v>
      </c>
      <c r="B216" s="85" t="s">
        <v>370</v>
      </c>
      <c r="C216" s="78" t="s">
        <v>34</v>
      </c>
      <c r="D216" s="79"/>
      <c r="E216" s="80"/>
      <c r="F216" s="80"/>
      <c r="G216" s="81"/>
      <c r="H216" s="80"/>
      <c r="I216" s="82"/>
      <c r="J216" s="6"/>
    </row>
    <row r="217" spans="1:10" s="36" customFormat="1" ht="16.5" customHeight="1">
      <c r="A217" s="167" t="s">
        <v>371</v>
      </c>
      <c r="B217" s="85" t="s">
        <v>357</v>
      </c>
      <c r="C217" s="78" t="s">
        <v>34</v>
      </c>
      <c r="D217" s="79"/>
      <c r="E217" s="80"/>
      <c r="F217" s="80"/>
      <c r="G217" s="81"/>
      <c r="H217" s="80"/>
      <c r="I217" s="82"/>
      <c r="J217" s="6"/>
    </row>
    <row r="218" spans="1:10" s="36" customFormat="1">
      <c r="A218" s="196" t="s">
        <v>372</v>
      </c>
      <c r="B218" s="202" t="s">
        <v>373</v>
      </c>
      <c r="C218" s="78"/>
      <c r="D218" s="79"/>
      <c r="E218" s="80"/>
      <c r="F218" s="80"/>
      <c r="G218" s="81"/>
      <c r="H218" s="80"/>
      <c r="I218" s="82"/>
      <c r="J218" s="6"/>
    </row>
    <row r="219" spans="1:10" s="36" customFormat="1" ht="18.2" customHeight="1">
      <c r="A219" s="167" t="s">
        <v>374</v>
      </c>
      <c r="B219" s="77" t="s">
        <v>375</v>
      </c>
      <c r="C219" s="78" t="s">
        <v>34</v>
      </c>
      <c r="D219" s="79"/>
      <c r="E219" s="80"/>
      <c r="F219" s="80"/>
      <c r="G219" s="81"/>
      <c r="H219" s="80"/>
      <c r="I219" s="82"/>
      <c r="J219" s="6"/>
    </row>
    <row r="220" spans="1:10" s="36" customFormat="1" ht="16.5" customHeight="1">
      <c r="A220" s="167" t="s">
        <v>376</v>
      </c>
      <c r="B220" s="77" t="s">
        <v>377</v>
      </c>
      <c r="C220" s="78" t="s">
        <v>34</v>
      </c>
      <c r="D220" s="79"/>
      <c r="E220" s="80"/>
      <c r="F220" s="80"/>
      <c r="G220" s="81"/>
      <c r="H220" s="80"/>
      <c r="I220" s="82"/>
      <c r="J220" s="6"/>
    </row>
    <row r="221" spans="1:10" s="36" customFormat="1" ht="16.5" customHeight="1">
      <c r="A221" s="196" t="s">
        <v>378</v>
      </c>
      <c r="B221" s="201" t="s">
        <v>379</v>
      </c>
      <c r="C221" s="78"/>
      <c r="D221" s="79"/>
      <c r="E221" s="80"/>
      <c r="F221" s="80"/>
      <c r="G221" s="81"/>
      <c r="H221" s="80"/>
      <c r="I221" s="82"/>
      <c r="J221" s="6"/>
    </row>
    <row r="222" spans="1:10" s="36" customFormat="1" ht="16.5" customHeight="1">
      <c r="A222" s="167" t="s">
        <v>380</v>
      </c>
      <c r="B222" s="85" t="s">
        <v>381</v>
      </c>
      <c r="C222" s="78" t="s">
        <v>34</v>
      </c>
      <c r="D222" s="79"/>
      <c r="E222" s="80"/>
      <c r="F222" s="80"/>
      <c r="G222" s="81"/>
      <c r="H222" s="80"/>
      <c r="I222" s="82"/>
      <c r="J222" s="6"/>
    </row>
    <row r="223" spans="1:10" s="36" customFormat="1" ht="18.2" customHeight="1">
      <c r="A223" s="167" t="s">
        <v>382</v>
      </c>
      <c r="B223" s="85" t="s">
        <v>383</v>
      </c>
      <c r="C223" s="78" t="s">
        <v>34</v>
      </c>
      <c r="D223" s="79"/>
      <c r="E223" s="80"/>
      <c r="F223" s="80"/>
      <c r="G223" s="81"/>
      <c r="H223" s="80"/>
      <c r="I223" s="82"/>
      <c r="J223" s="6"/>
    </row>
    <row r="224" spans="1:10" s="36" customFormat="1" ht="16.5" customHeight="1">
      <c r="A224" s="167" t="s">
        <v>384</v>
      </c>
      <c r="B224" s="85" t="s">
        <v>385</v>
      </c>
      <c r="C224" s="78" t="s">
        <v>31</v>
      </c>
      <c r="D224" s="125"/>
      <c r="E224" s="80"/>
      <c r="F224" s="80"/>
      <c r="G224" s="81"/>
      <c r="H224" s="80"/>
      <c r="I224" s="82"/>
      <c r="J224" s="6"/>
    </row>
    <row r="225" spans="1:10" s="36" customFormat="1" ht="16.5" customHeight="1">
      <c r="A225" s="196" t="s">
        <v>386</v>
      </c>
      <c r="B225" s="201" t="s">
        <v>387</v>
      </c>
      <c r="C225" s="78"/>
      <c r="D225" s="79"/>
      <c r="E225" s="80"/>
      <c r="F225" s="80"/>
      <c r="G225" s="81"/>
      <c r="H225" s="80"/>
      <c r="I225" s="82"/>
      <c r="J225" s="6"/>
    </row>
    <row r="226" spans="1:10" s="36" customFormat="1" ht="16.5" customHeight="1">
      <c r="A226" s="167" t="s">
        <v>388</v>
      </c>
      <c r="B226" s="85" t="s">
        <v>389</v>
      </c>
      <c r="C226" s="78" t="s">
        <v>31</v>
      </c>
      <c r="D226" s="79"/>
      <c r="E226" s="80"/>
      <c r="F226" s="80"/>
      <c r="G226" s="81"/>
      <c r="H226" s="80"/>
      <c r="I226" s="82"/>
      <c r="J226" s="6"/>
    </row>
    <row r="227" spans="1:10" s="36" customFormat="1" ht="16.5" customHeight="1">
      <c r="A227" s="167" t="s">
        <v>390</v>
      </c>
      <c r="B227" s="85" t="s">
        <v>391</v>
      </c>
      <c r="C227" s="78" t="s">
        <v>31</v>
      </c>
      <c r="D227" s="79"/>
      <c r="E227" s="80"/>
      <c r="F227" s="80"/>
      <c r="G227" s="81"/>
      <c r="H227" s="80"/>
      <c r="I227" s="82"/>
      <c r="J227" s="6"/>
    </row>
    <row r="228" spans="1:10" s="36" customFormat="1" ht="16.5" customHeight="1">
      <c r="A228" s="167" t="s">
        <v>392</v>
      </c>
      <c r="B228" s="85" t="s">
        <v>393</v>
      </c>
      <c r="C228" s="78" t="s">
        <v>31</v>
      </c>
      <c r="D228" s="79"/>
      <c r="E228" s="80"/>
      <c r="F228" s="80"/>
      <c r="G228" s="81"/>
      <c r="H228" s="80"/>
      <c r="I228" s="82"/>
      <c r="J228" s="6"/>
    </row>
    <row r="229" spans="1:10" s="36" customFormat="1" ht="16.5" customHeight="1">
      <c r="A229" s="167" t="s">
        <v>394</v>
      </c>
      <c r="B229" s="85" t="s">
        <v>395</v>
      </c>
      <c r="C229" s="78" t="s">
        <v>31</v>
      </c>
      <c r="D229" s="79"/>
      <c r="E229" s="80"/>
      <c r="F229" s="80"/>
      <c r="G229" s="81"/>
      <c r="H229" s="80"/>
      <c r="I229" s="82"/>
      <c r="J229" s="6"/>
    </row>
    <row r="230" spans="1:10" s="36" customFormat="1" ht="16.5" customHeight="1">
      <c r="A230" s="167" t="s">
        <v>396</v>
      </c>
      <c r="B230" s="203" t="s">
        <v>397</v>
      </c>
      <c r="C230" s="78" t="s">
        <v>31</v>
      </c>
      <c r="D230" s="79"/>
      <c r="E230" s="80"/>
      <c r="F230" s="80"/>
      <c r="G230" s="81"/>
      <c r="H230" s="80"/>
      <c r="I230" s="82"/>
      <c r="J230" s="6"/>
    </row>
    <row r="231" spans="1:10" s="36" customFormat="1" ht="16.5" customHeight="1">
      <c r="A231" s="167" t="s">
        <v>398</v>
      </c>
      <c r="B231" s="203" t="s">
        <v>399</v>
      </c>
      <c r="C231" s="78" t="s">
        <v>31</v>
      </c>
      <c r="D231" s="79"/>
      <c r="E231" s="80"/>
      <c r="F231" s="80"/>
      <c r="G231" s="81"/>
      <c r="H231" s="80"/>
      <c r="I231" s="82"/>
      <c r="J231" s="6"/>
    </row>
    <row r="232" spans="1:10" s="36" customFormat="1" ht="16.5" customHeight="1">
      <c r="A232" s="167" t="s">
        <v>400</v>
      </c>
      <c r="B232" s="203" t="s">
        <v>401</v>
      </c>
      <c r="C232" s="78" t="s">
        <v>31</v>
      </c>
      <c r="D232" s="79"/>
      <c r="E232" s="80"/>
      <c r="F232" s="80"/>
      <c r="G232" s="81"/>
      <c r="H232" s="80"/>
      <c r="I232" s="82"/>
      <c r="J232" s="6"/>
    </row>
    <row r="233" spans="1:10" s="36" customFormat="1">
      <c r="A233" s="167" t="s">
        <v>402</v>
      </c>
      <c r="B233" s="203" t="s">
        <v>403</v>
      </c>
      <c r="C233" s="78" t="s">
        <v>31</v>
      </c>
      <c r="D233" s="79"/>
      <c r="E233" s="80"/>
      <c r="F233" s="80"/>
      <c r="G233" s="81"/>
      <c r="H233" s="80"/>
      <c r="I233" s="82"/>
      <c r="J233" s="6"/>
    </row>
    <row r="234" spans="1:10" s="36" customFormat="1" ht="16.5" customHeight="1">
      <c r="A234" s="167" t="s">
        <v>404</v>
      </c>
      <c r="B234" s="203" t="s">
        <v>405</v>
      </c>
      <c r="C234" s="78" t="s">
        <v>31</v>
      </c>
      <c r="D234" s="79"/>
      <c r="E234" s="80"/>
      <c r="F234" s="80"/>
      <c r="G234" s="81"/>
      <c r="H234" s="80"/>
      <c r="I234" s="82"/>
      <c r="J234" s="6"/>
    </row>
    <row r="235" spans="1:10" s="36" customFormat="1" ht="16.5" customHeight="1">
      <c r="A235" s="167" t="s">
        <v>406</v>
      </c>
      <c r="B235" s="77" t="s">
        <v>407</v>
      </c>
      <c r="C235" s="78" t="s">
        <v>34</v>
      </c>
      <c r="D235" s="79"/>
      <c r="E235" s="80"/>
      <c r="F235" s="80"/>
      <c r="G235" s="81"/>
      <c r="H235" s="80"/>
      <c r="I235" s="82"/>
      <c r="J235" s="6"/>
    </row>
    <row r="236" spans="1:10" s="36" customFormat="1" ht="16.5" customHeight="1">
      <c r="A236" s="196" t="s">
        <v>408</v>
      </c>
      <c r="B236" s="201" t="s">
        <v>409</v>
      </c>
      <c r="C236" s="78"/>
      <c r="D236" s="79"/>
      <c r="E236" s="80"/>
      <c r="F236" s="80"/>
      <c r="G236" s="81"/>
      <c r="H236" s="80"/>
      <c r="I236" s="82"/>
      <c r="J236" s="6"/>
    </row>
    <row r="237" spans="1:10" s="36" customFormat="1" ht="18.2" customHeight="1">
      <c r="A237" s="167" t="s">
        <v>410</v>
      </c>
      <c r="B237" s="85" t="s">
        <v>411</v>
      </c>
      <c r="C237" s="78" t="s">
        <v>34</v>
      </c>
      <c r="D237" s="79"/>
      <c r="E237" s="80"/>
      <c r="F237" s="80"/>
      <c r="G237" s="81"/>
      <c r="H237" s="80"/>
      <c r="I237" s="82"/>
      <c r="J237" s="6"/>
    </row>
    <row r="238" spans="1:10" s="36" customFormat="1" ht="16.5" customHeight="1">
      <c r="A238" s="167" t="s">
        <v>412</v>
      </c>
      <c r="B238" s="85" t="s">
        <v>413</v>
      </c>
      <c r="C238" s="78" t="s">
        <v>34</v>
      </c>
      <c r="D238" s="125"/>
      <c r="E238" s="80"/>
      <c r="F238" s="80"/>
      <c r="G238" s="81"/>
      <c r="H238" s="80"/>
      <c r="I238" s="82"/>
      <c r="J238" s="6"/>
    </row>
    <row r="239" spans="1:10" s="36" customFormat="1" ht="16.5" customHeight="1">
      <c r="A239" s="167" t="s">
        <v>414</v>
      </c>
      <c r="B239" s="85" t="s">
        <v>415</v>
      </c>
      <c r="C239" s="78" t="s">
        <v>34</v>
      </c>
      <c r="D239" s="79"/>
      <c r="E239" s="80"/>
      <c r="F239" s="80"/>
      <c r="G239" s="81"/>
      <c r="H239" s="80"/>
      <c r="I239" s="82"/>
      <c r="J239" s="6"/>
    </row>
    <row r="240" spans="1:10" s="36" customFormat="1" ht="16.5" customHeight="1">
      <c r="A240" s="167" t="s">
        <v>416</v>
      </c>
      <c r="B240" s="85" t="s">
        <v>417</v>
      </c>
      <c r="C240" s="78" t="s">
        <v>34</v>
      </c>
      <c r="D240" s="79"/>
      <c r="E240" s="80"/>
      <c r="F240" s="80"/>
      <c r="G240" s="81"/>
      <c r="H240" s="80"/>
      <c r="I240" s="82"/>
      <c r="J240" s="6"/>
    </row>
    <row r="241" spans="1:10" s="36" customFormat="1" ht="16.5" customHeight="1">
      <c r="A241" s="167" t="s">
        <v>418</v>
      </c>
      <c r="B241" s="85" t="s">
        <v>357</v>
      </c>
      <c r="C241" s="78" t="s">
        <v>34</v>
      </c>
      <c r="D241" s="79"/>
      <c r="E241" s="80"/>
      <c r="F241" s="80"/>
      <c r="G241" s="81"/>
      <c r="H241" s="80"/>
      <c r="I241" s="82"/>
      <c r="J241" s="6"/>
    </row>
    <row r="242" spans="1:10" s="36" customFormat="1" ht="16.5" customHeight="1">
      <c r="A242" s="156" t="s">
        <v>419</v>
      </c>
      <c r="B242" s="88" t="s">
        <v>46</v>
      </c>
      <c r="C242" s="78"/>
      <c r="D242" s="79"/>
      <c r="E242" s="80"/>
      <c r="F242" s="80"/>
      <c r="G242" s="81"/>
      <c r="H242" s="80"/>
      <c r="I242" s="82"/>
      <c r="J242" s="6"/>
    </row>
    <row r="243" spans="1:10" s="36" customFormat="1" ht="16.5" customHeight="1" thickBot="1">
      <c r="A243" s="89"/>
      <c r="B243" s="90" t="s">
        <v>420</v>
      </c>
      <c r="C243" s="91"/>
      <c r="D243" s="92"/>
      <c r="E243" s="93"/>
      <c r="F243" s="93"/>
      <c r="G243" s="94">
        <f>SUM(G201:G242)</f>
        <v>0</v>
      </c>
      <c r="H243" s="93"/>
      <c r="I243" s="94">
        <f>SUM(H201:H242)</f>
        <v>0</v>
      </c>
      <c r="J243" s="6"/>
    </row>
    <row r="244" spans="1:10" s="36" customFormat="1" ht="16.5" customHeight="1" thickTop="1">
      <c r="A244" s="64" t="s">
        <v>421</v>
      </c>
      <c r="B244" s="65" t="s">
        <v>422</v>
      </c>
      <c r="C244" s="66"/>
      <c r="D244" s="67"/>
      <c r="E244" s="67"/>
      <c r="F244" s="67"/>
      <c r="G244" s="67"/>
      <c r="H244" s="68"/>
      <c r="I244" s="67"/>
      <c r="J244" s="6"/>
    </row>
    <row r="245" spans="1:10" s="36" customFormat="1" ht="16.5" customHeight="1">
      <c r="A245" s="144"/>
      <c r="B245" s="85" t="s">
        <v>423</v>
      </c>
      <c r="C245" s="78"/>
      <c r="D245" s="79"/>
      <c r="E245" s="80"/>
      <c r="F245" s="80"/>
      <c r="G245" s="81"/>
      <c r="H245" s="80"/>
      <c r="I245" s="82"/>
      <c r="J245" s="6"/>
    </row>
    <row r="246" spans="1:10" s="36" customFormat="1" ht="16.5" customHeight="1">
      <c r="A246" s="144" t="s">
        <v>424</v>
      </c>
      <c r="B246" s="85" t="s">
        <v>425</v>
      </c>
      <c r="C246" s="78"/>
      <c r="D246" s="79"/>
      <c r="E246" s="80"/>
      <c r="F246" s="80"/>
      <c r="G246" s="81"/>
      <c r="H246" s="80"/>
      <c r="I246" s="82"/>
      <c r="J246" s="6"/>
    </row>
    <row r="247" spans="1:10" s="36" customFormat="1" ht="18" customHeight="1">
      <c r="A247" s="167" t="s">
        <v>426</v>
      </c>
      <c r="B247" s="85" t="s">
        <v>427</v>
      </c>
      <c r="C247" s="78" t="s">
        <v>31</v>
      </c>
      <c r="D247" s="79"/>
      <c r="E247" s="80"/>
      <c r="F247" s="80"/>
      <c r="G247" s="81"/>
      <c r="H247" s="80"/>
      <c r="I247" s="82"/>
      <c r="J247" s="6"/>
    </row>
    <row r="248" spans="1:10" s="36" customFormat="1" ht="16.5" customHeight="1">
      <c r="A248" s="167" t="s">
        <v>428</v>
      </c>
      <c r="B248" s="85" t="s">
        <v>429</v>
      </c>
      <c r="C248" s="78" t="s">
        <v>31</v>
      </c>
      <c r="D248" s="79"/>
      <c r="E248" s="80"/>
      <c r="F248" s="80"/>
      <c r="G248" s="81"/>
      <c r="H248" s="80"/>
      <c r="I248" s="82"/>
      <c r="J248" s="6"/>
    </row>
    <row r="249" spans="1:10" s="36" customFormat="1" ht="16.5" customHeight="1">
      <c r="A249" s="144" t="s">
        <v>430</v>
      </c>
      <c r="B249" s="85" t="s">
        <v>431</v>
      </c>
      <c r="C249" s="78"/>
      <c r="D249" s="79"/>
      <c r="E249" s="80"/>
      <c r="F249" s="80"/>
      <c r="G249" s="81"/>
      <c r="H249" s="80"/>
      <c r="I249" s="82"/>
      <c r="J249" s="6"/>
    </row>
    <row r="250" spans="1:10" s="36" customFormat="1" ht="16.5" customHeight="1">
      <c r="A250" s="167" t="s">
        <v>432</v>
      </c>
      <c r="B250" s="85" t="s">
        <v>433</v>
      </c>
      <c r="C250" s="78" t="s">
        <v>34</v>
      </c>
      <c r="D250" s="79"/>
      <c r="E250" s="80"/>
      <c r="F250" s="80"/>
      <c r="G250" s="81"/>
      <c r="H250" s="80"/>
      <c r="I250" s="82"/>
      <c r="J250" s="6"/>
    </row>
    <row r="251" spans="1:10" s="36" customFormat="1" ht="16.5" customHeight="1">
      <c r="A251" s="167" t="s">
        <v>434</v>
      </c>
      <c r="B251" s="85" t="s">
        <v>435</v>
      </c>
      <c r="C251" s="78" t="s">
        <v>34</v>
      </c>
      <c r="D251" s="79"/>
      <c r="E251" s="80"/>
      <c r="F251" s="80"/>
      <c r="G251" s="81"/>
      <c r="H251" s="80"/>
      <c r="I251" s="82"/>
      <c r="J251" s="6"/>
    </row>
    <row r="252" spans="1:10" s="36" customFormat="1" ht="16.5" customHeight="1">
      <c r="A252" s="144" t="s">
        <v>436</v>
      </c>
      <c r="B252" s="85" t="s">
        <v>437</v>
      </c>
      <c r="C252" s="78"/>
      <c r="D252" s="79"/>
      <c r="E252" s="80"/>
      <c r="F252" s="80"/>
      <c r="G252" s="81"/>
      <c r="H252" s="80"/>
      <c r="I252" s="82"/>
      <c r="J252" s="6"/>
    </row>
    <row r="253" spans="1:10" s="36" customFormat="1" ht="16.5" customHeight="1">
      <c r="A253" s="167" t="s">
        <v>438</v>
      </c>
      <c r="B253" s="85" t="s">
        <v>433</v>
      </c>
      <c r="C253" s="78" t="s">
        <v>34</v>
      </c>
      <c r="D253" s="79"/>
      <c r="E253" s="80"/>
      <c r="F253" s="80"/>
      <c r="G253" s="81"/>
      <c r="H253" s="80"/>
      <c r="I253" s="82"/>
      <c r="J253" s="6"/>
    </row>
    <row r="254" spans="1:10" s="36" customFormat="1" ht="16.5" customHeight="1">
      <c r="A254" s="167" t="s">
        <v>439</v>
      </c>
      <c r="B254" s="85" t="s">
        <v>435</v>
      </c>
      <c r="C254" s="78" t="s">
        <v>34</v>
      </c>
      <c r="D254" s="79"/>
      <c r="E254" s="80"/>
      <c r="F254" s="80"/>
      <c r="G254" s="81"/>
      <c r="H254" s="80"/>
      <c r="I254" s="82"/>
      <c r="J254" s="6"/>
    </row>
    <row r="255" spans="1:10" s="36" customFormat="1" ht="16.5" customHeight="1">
      <c r="A255" s="144" t="s">
        <v>440</v>
      </c>
      <c r="B255" s="85" t="s">
        <v>441</v>
      </c>
      <c r="C255" s="78" t="s">
        <v>34</v>
      </c>
      <c r="D255" s="79"/>
      <c r="E255" s="80"/>
      <c r="F255" s="80"/>
      <c r="G255" s="81"/>
      <c r="H255" s="80"/>
      <c r="I255" s="82"/>
      <c r="J255" s="6"/>
    </row>
    <row r="256" spans="1:10" s="36" customFormat="1">
      <c r="A256" s="144" t="s">
        <v>442</v>
      </c>
      <c r="B256" s="85" t="s">
        <v>443</v>
      </c>
      <c r="C256" s="78" t="s">
        <v>34</v>
      </c>
      <c r="D256" s="79"/>
      <c r="E256" s="80"/>
      <c r="F256" s="80"/>
      <c r="G256" s="81"/>
      <c r="H256" s="80"/>
      <c r="I256" s="82"/>
      <c r="J256" s="6"/>
    </row>
    <row r="257" spans="1:10" s="36" customFormat="1" ht="16.5" customHeight="1">
      <c r="A257" s="144" t="s">
        <v>444</v>
      </c>
      <c r="B257" s="85" t="s">
        <v>445</v>
      </c>
      <c r="C257" s="78" t="s">
        <v>34</v>
      </c>
      <c r="D257" s="79"/>
      <c r="E257" s="80"/>
      <c r="F257" s="80"/>
      <c r="G257" s="81"/>
      <c r="H257" s="80"/>
      <c r="I257" s="82"/>
      <c r="J257" s="6"/>
    </row>
    <row r="258" spans="1:10" s="36" customFormat="1" ht="16.5" customHeight="1">
      <c r="A258" s="144" t="s">
        <v>446</v>
      </c>
      <c r="B258" s="85" t="s">
        <v>447</v>
      </c>
      <c r="C258" s="78" t="s">
        <v>34</v>
      </c>
      <c r="D258" s="79"/>
      <c r="E258" s="80"/>
      <c r="F258" s="80"/>
      <c r="G258" s="81"/>
      <c r="H258" s="80"/>
      <c r="I258" s="82"/>
      <c r="J258" s="6"/>
    </row>
    <row r="259" spans="1:10" s="36" customFormat="1" ht="16.5" customHeight="1">
      <c r="A259" s="144" t="s">
        <v>448</v>
      </c>
      <c r="B259" s="85" t="s">
        <v>449</v>
      </c>
      <c r="C259" s="78" t="s">
        <v>34</v>
      </c>
      <c r="D259" s="79"/>
      <c r="E259" s="80"/>
      <c r="F259" s="80"/>
      <c r="G259" s="81"/>
      <c r="H259" s="80"/>
      <c r="I259" s="82"/>
      <c r="J259" s="6"/>
    </row>
    <row r="260" spans="1:10" s="36" customFormat="1" ht="16.5" customHeight="1">
      <c r="A260" s="156" t="s">
        <v>450</v>
      </c>
      <c r="B260" s="88" t="s">
        <v>46</v>
      </c>
      <c r="C260" s="78"/>
      <c r="D260" s="79"/>
      <c r="E260" s="80"/>
      <c r="F260" s="80"/>
      <c r="G260" s="81"/>
      <c r="H260" s="80"/>
      <c r="I260" s="82"/>
      <c r="J260" s="6"/>
    </row>
    <row r="261" spans="1:10" s="36" customFormat="1" ht="16.5" customHeight="1" thickBot="1">
      <c r="A261" s="144"/>
      <c r="B261" s="90" t="s">
        <v>451</v>
      </c>
      <c r="C261" s="91"/>
      <c r="D261" s="92"/>
      <c r="E261" s="93"/>
      <c r="F261" s="93"/>
      <c r="G261" s="94">
        <f>SUM(G246:G260)</f>
        <v>0</v>
      </c>
      <c r="H261" s="93"/>
      <c r="I261" s="95">
        <f>SUM(H246:H260)</f>
        <v>0</v>
      </c>
    </row>
    <row r="262" spans="1:10" s="36" customFormat="1" ht="19.5" thickTop="1">
      <c r="A262" s="64" t="s">
        <v>452</v>
      </c>
      <c r="B262" s="65" t="s">
        <v>453</v>
      </c>
      <c r="C262" s="66"/>
      <c r="D262" s="67"/>
      <c r="E262" s="67"/>
      <c r="F262" s="67"/>
      <c r="G262" s="67"/>
      <c r="H262" s="68"/>
      <c r="I262" s="67"/>
      <c r="J262" s="6"/>
    </row>
    <row r="263" spans="1:10" s="36" customFormat="1" ht="18.75">
      <c r="A263" s="139"/>
      <c r="B263" s="199" t="s">
        <v>454</v>
      </c>
      <c r="C263" s="141"/>
      <c r="D263" s="141"/>
      <c r="E263" s="141"/>
      <c r="F263" s="141"/>
      <c r="G263" s="141"/>
      <c r="H263" s="443"/>
      <c r="I263" s="142"/>
      <c r="J263" s="6"/>
    </row>
    <row r="264" spans="1:10" s="36" customFormat="1" ht="16.5" customHeight="1">
      <c r="A264" s="144" t="s">
        <v>455</v>
      </c>
      <c r="B264" s="211" t="s">
        <v>456</v>
      </c>
      <c r="C264" s="78" t="s">
        <v>34</v>
      </c>
      <c r="D264" s="79"/>
      <c r="E264" s="80"/>
      <c r="F264" s="80"/>
      <c r="G264" s="81"/>
      <c r="H264" s="80"/>
      <c r="I264" s="82"/>
      <c r="J264" s="6"/>
    </row>
    <row r="265" spans="1:10" s="36" customFormat="1" ht="16.5" customHeight="1">
      <c r="A265" s="144" t="s">
        <v>457</v>
      </c>
      <c r="B265" s="211" t="s">
        <v>458</v>
      </c>
      <c r="C265" s="78" t="s">
        <v>34</v>
      </c>
      <c r="D265" s="79"/>
      <c r="E265" s="80"/>
      <c r="F265" s="80"/>
      <c r="G265" s="81"/>
      <c r="H265" s="80"/>
      <c r="I265" s="82"/>
      <c r="J265" s="6"/>
    </row>
    <row r="266" spans="1:10" s="36" customFormat="1" ht="16.5" customHeight="1">
      <c r="A266" s="430" t="s">
        <v>459</v>
      </c>
      <c r="B266" s="431" t="s">
        <v>46</v>
      </c>
      <c r="C266" s="432"/>
      <c r="D266" s="433"/>
      <c r="E266" s="434"/>
      <c r="F266" s="434"/>
      <c r="G266" s="435"/>
      <c r="H266" s="434"/>
      <c r="I266" s="436"/>
      <c r="J266" s="6"/>
    </row>
    <row r="267" spans="1:10" s="36" customFormat="1" ht="18.2" customHeight="1" thickBot="1">
      <c r="A267" s="70"/>
      <c r="B267" s="437" t="s">
        <v>460</v>
      </c>
      <c r="C267" s="438"/>
      <c r="D267" s="425"/>
      <c r="E267" s="426"/>
      <c r="F267" s="426"/>
      <c r="G267" s="427">
        <f>SUM(G264:G266)</f>
        <v>0</v>
      </c>
      <c r="H267" s="426"/>
      <c r="I267" s="427">
        <f>SUM(H264:H266)</f>
        <v>0</v>
      </c>
      <c r="J267" s="6"/>
    </row>
    <row r="268" spans="1:10" s="36" customFormat="1" ht="18.2" customHeight="1" thickTop="1">
      <c r="A268" s="64" t="s">
        <v>461</v>
      </c>
      <c r="B268" s="65" t="s">
        <v>462</v>
      </c>
      <c r="C268" s="66"/>
      <c r="D268" s="67"/>
      <c r="E268" s="67"/>
      <c r="F268" s="67"/>
      <c r="G268" s="67"/>
      <c r="H268" s="68"/>
      <c r="I268" s="67"/>
      <c r="J268" s="6"/>
    </row>
    <row r="269" spans="1:10" s="36" customFormat="1" ht="18.2" customHeight="1">
      <c r="A269" s="206" t="s">
        <v>463</v>
      </c>
      <c r="B269" s="439" t="s">
        <v>464</v>
      </c>
      <c r="C269" s="213" t="s">
        <v>34</v>
      </c>
      <c r="D269" s="207"/>
      <c r="E269" s="208"/>
      <c r="F269" s="208"/>
      <c r="G269" s="209"/>
      <c r="H269" s="208"/>
      <c r="I269" s="210"/>
      <c r="J269" s="6"/>
    </row>
    <row r="270" spans="1:10" s="36" customFormat="1" ht="18.2" customHeight="1">
      <c r="A270" s="430" t="s">
        <v>465</v>
      </c>
      <c r="B270" s="431" t="s">
        <v>46</v>
      </c>
      <c r="C270" s="432"/>
      <c r="D270" s="433"/>
      <c r="E270" s="434"/>
      <c r="F270" s="434"/>
      <c r="G270" s="435"/>
      <c r="H270" s="434"/>
      <c r="I270" s="436"/>
      <c r="J270" s="6"/>
    </row>
    <row r="271" spans="1:10" s="36" customFormat="1" ht="19.5" thickBot="1">
      <c r="A271" s="70"/>
      <c r="B271" s="437" t="s">
        <v>466</v>
      </c>
      <c r="C271" s="438"/>
      <c r="D271" s="425"/>
      <c r="E271" s="426"/>
      <c r="F271" s="426"/>
      <c r="G271" s="427">
        <f>SUM(G269:G270)</f>
        <v>0</v>
      </c>
      <c r="H271" s="426"/>
      <c r="I271" s="427">
        <f>SUM(H269:H270)</f>
        <v>0</v>
      </c>
      <c r="J271" s="6"/>
    </row>
    <row r="272" spans="1:10" s="36" customFormat="1" ht="18.2" customHeight="1" thickTop="1">
      <c r="A272" s="64" t="s">
        <v>467</v>
      </c>
      <c r="B272" s="65" t="s">
        <v>468</v>
      </c>
      <c r="C272" s="66"/>
      <c r="D272" s="67"/>
      <c r="E272" s="67"/>
      <c r="F272" s="67"/>
      <c r="G272" s="67"/>
      <c r="H272" s="68"/>
      <c r="I272" s="67"/>
      <c r="J272" s="6"/>
    </row>
    <row r="273" spans="1:10" s="36" customFormat="1" ht="16.5" customHeight="1">
      <c r="A273" s="144" t="s">
        <v>469</v>
      </c>
      <c r="B273" s="211" t="s">
        <v>470</v>
      </c>
      <c r="C273" s="78" t="s">
        <v>34</v>
      </c>
      <c r="D273" s="79"/>
      <c r="E273" s="80"/>
      <c r="F273" s="80"/>
      <c r="G273" s="81"/>
      <c r="H273" s="80"/>
      <c r="I273" s="82"/>
      <c r="J273" s="6"/>
    </row>
    <row r="274" spans="1:10" s="36" customFormat="1">
      <c r="A274" s="144" t="s">
        <v>471</v>
      </c>
      <c r="B274" s="88" t="s">
        <v>46</v>
      </c>
      <c r="C274" s="78"/>
      <c r="D274" s="79"/>
      <c r="E274" s="80"/>
      <c r="F274" s="80"/>
      <c r="G274" s="81"/>
      <c r="H274" s="80"/>
      <c r="I274" s="82"/>
      <c r="J274" s="6"/>
    </row>
    <row r="275" spans="1:10" s="36" customFormat="1" ht="18.2" customHeight="1" thickBot="1">
      <c r="A275" s="89"/>
      <c r="B275" s="90" t="s">
        <v>472</v>
      </c>
      <c r="C275" s="91"/>
      <c r="D275" s="92"/>
      <c r="E275" s="93"/>
      <c r="F275" s="93"/>
      <c r="G275" s="94">
        <f>SUM(G273:G274)</f>
        <v>0</v>
      </c>
      <c r="H275" s="93"/>
      <c r="I275" s="94">
        <f>SUM(H273:H274)</f>
        <v>0</v>
      </c>
      <c r="J275" s="6"/>
    </row>
    <row r="276" spans="1:10" s="36" customFormat="1" ht="16.5" customHeight="1" thickTop="1">
      <c r="A276" s="64" t="s">
        <v>473</v>
      </c>
      <c r="B276" s="65" t="s">
        <v>474</v>
      </c>
      <c r="C276" s="66"/>
      <c r="D276" s="67"/>
      <c r="E276" s="67"/>
      <c r="F276" s="67"/>
      <c r="G276" s="67"/>
      <c r="H276" s="68"/>
      <c r="I276" s="67"/>
      <c r="J276" s="6"/>
    </row>
    <row r="277" spans="1:10" s="36" customFormat="1" ht="16.5" customHeight="1">
      <c r="A277" s="206" t="s">
        <v>475</v>
      </c>
      <c r="B277" s="520" t="s">
        <v>476</v>
      </c>
      <c r="C277" s="517"/>
      <c r="D277" s="207"/>
      <c r="E277" s="208"/>
      <c r="F277" s="208"/>
      <c r="G277" s="209"/>
      <c r="H277" s="208"/>
      <c r="I277" s="210"/>
      <c r="J277" s="6"/>
    </row>
    <row r="278" spans="1:10" s="36" customFormat="1" ht="16.5" customHeight="1">
      <c r="A278" s="167" t="s">
        <v>477</v>
      </c>
      <c r="B278" s="85" t="s">
        <v>478</v>
      </c>
      <c r="C278" s="78" t="s">
        <v>31</v>
      </c>
      <c r="D278" s="79"/>
      <c r="E278" s="80"/>
      <c r="F278" s="80"/>
      <c r="G278" s="81"/>
      <c r="H278" s="80"/>
      <c r="I278" s="82"/>
      <c r="J278" s="6"/>
    </row>
    <row r="279" spans="1:10" s="36" customFormat="1">
      <c r="A279" s="167" t="s">
        <v>479</v>
      </c>
      <c r="B279" s="85" t="s">
        <v>480</v>
      </c>
      <c r="C279" s="78" t="s">
        <v>31</v>
      </c>
      <c r="D279" s="79"/>
      <c r="E279" s="80"/>
      <c r="F279" s="80"/>
      <c r="G279" s="81"/>
      <c r="H279" s="80"/>
      <c r="I279" s="82"/>
      <c r="J279" s="6"/>
    </row>
    <row r="280" spans="1:10" s="36" customFormat="1" ht="16.5" customHeight="1">
      <c r="A280" s="167" t="s">
        <v>481</v>
      </c>
      <c r="B280" s="85" t="s">
        <v>482</v>
      </c>
      <c r="C280" s="78" t="s">
        <v>31</v>
      </c>
      <c r="D280" s="79"/>
      <c r="E280" s="80"/>
      <c r="F280" s="80"/>
      <c r="G280" s="81"/>
      <c r="H280" s="80"/>
      <c r="I280" s="82"/>
      <c r="J280" s="6"/>
    </row>
    <row r="281" spans="1:10" s="36" customFormat="1" ht="16.5" customHeight="1">
      <c r="A281" s="144" t="s">
        <v>483</v>
      </c>
      <c r="B281" s="202" t="s">
        <v>484</v>
      </c>
      <c r="C281" s="78"/>
      <c r="D281" s="79"/>
      <c r="E281" s="80"/>
      <c r="F281" s="80"/>
      <c r="G281" s="81"/>
      <c r="H281" s="80"/>
      <c r="I281" s="82"/>
      <c r="J281" s="6"/>
    </row>
    <row r="282" spans="1:10" s="36" customFormat="1" ht="16.5" customHeight="1">
      <c r="A282" s="167" t="s">
        <v>485</v>
      </c>
      <c r="B282" s="85" t="s">
        <v>486</v>
      </c>
      <c r="C282" s="78" t="s">
        <v>31</v>
      </c>
      <c r="D282" s="79"/>
      <c r="E282" s="80"/>
      <c r="F282" s="80"/>
      <c r="G282" s="81"/>
      <c r="H282" s="80"/>
      <c r="I282" s="82"/>
      <c r="J282" s="6"/>
    </row>
    <row r="283" spans="1:10" s="36" customFormat="1" ht="16.5" customHeight="1">
      <c r="A283" s="167" t="s">
        <v>487</v>
      </c>
      <c r="B283" s="85" t="s">
        <v>488</v>
      </c>
      <c r="C283" s="78" t="s">
        <v>31</v>
      </c>
      <c r="D283" s="79"/>
      <c r="E283" s="80"/>
      <c r="F283" s="80"/>
      <c r="G283" s="81"/>
      <c r="H283" s="80"/>
      <c r="I283" s="82"/>
      <c r="J283" s="6"/>
    </row>
    <row r="284" spans="1:10" s="36" customFormat="1" ht="16.5" customHeight="1">
      <c r="A284" s="167" t="s">
        <v>489</v>
      </c>
      <c r="B284" s="85" t="s">
        <v>490</v>
      </c>
      <c r="C284" s="78" t="s">
        <v>34</v>
      </c>
      <c r="D284" s="79"/>
      <c r="E284" s="80"/>
      <c r="F284" s="80"/>
      <c r="G284" s="81"/>
      <c r="H284" s="80"/>
      <c r="I284" s="82"/>
      <c r="J284" s="6"/>
    </row>
    <row r="285" spans="1:10" s="36" customFormat="1" ht="16.5" customHeight="1">
      <c r="A285" s="167" t="s">
        <v>491</v>
      </c>
      <c r="B285" s="85" t="s">
        <v>492</v>
      </c>
      <c r="C285" s="78" t="s">
        <v>34</v>
      </c>
      <c r="D285" s="79"/>
      <c r="E285" s="80"/>
      <c r="F285" s="80"/>
      <c r="G285" s="81"/>
      <c r="H285" s="80"/>
      <c r="I285" s="82"/>
      <c r="J285" s="6"/>
    </row>
    <row r="286" spans="1:10" s="36" customFormat="1" ht="18.2" customHeight="1">
      <c r="A286" s="167" t="s">
        <v>493</v>
      </c>
      <c r="B286" s="85" t="s">
        <v>494</v>
      </c>
      <c r="C286" s="78" t="s">
        <v>34</v>
      </c>
      <c r="D286" s="79"/>
      <c r="E286" s="80"/>
      <c r="F286" s="80"/>
      <c r="G286" s="81"/>
      <c r="H286" s="80"/>
      <c r="I286" s="82"/>
      <c r="J286" s="6"/>
    </row>
    <row r="287" spans="1:10" s="36" customFormat="1" ht="16.5" customHeight="1">
      <c r="A287" s="144" t="s">
        <v>495</v>
      </c>
      <c r="B287" s="201" t="s">
        <v>496</v>
      </c>
      <c r="C287" s="78" t="s">
        <v>34</v>
      </c>
      <c r="D287" s="79"/>
      <c r="E287" s="80"/>
      <c r="F287" s="80"/>
      <c r="G287" s="81"/>
      <c r="H287" s="80"/>
      <c r="I287" s="82"/>
      <c r="J287" s="6"/>
    </row>
    <row r="288" spans="1:10" s="36" customFormat="1" ht="16.5" customHeight="1">
      <c r="A288" s="144" t="s">
        <v>497</v>
      </c>
      <c r="B288" s="201" t="s">
        <v>498</v>
      </c>
      <c r="C288" s="78" t="s">
        <v>34</v>
      </c>
      <c r="D288" s="79"/>
      <c r="E288" s="80"/>
      <c r="F288" s="80"/>
      <c r="G288" s="81"/>
      <c r="H288" s="80"/>
      <c r="I288" s="82"/>
      <c r="J288" s="6"/>
    </row>
    <row r="289" spans="1:10" s="36" customFormat="1" ht="16.5" customHeight="1">
      <c r="A289" s="430" t="s">
        <v>499</v>
      </c>
      <c r="B289" s="431" t="s">
        <v>46</v>
      </c>
      <c r="C289" s="432" t="s">
        <v>34</v>
      </c>
      <c r="D289" s="433"/>
      <c r="E289" s="434"/>
      <c r="F289" s="434"/>
      <c r="G289" s="435"/>
      <c r="H289" s="434"/>
      <c r="I289" s="436"/>
      <c r="J289" s="6"/>
    </row>
    <row r="290" spans="1:10" s="36" customFormat="1" ht="19.5" thickBot="1">
      <c r="A290" s="89"/>
      <c r="B290" s="90" t="s">
        <v>500</v>
      </c>
      <c r="C290" s="91"/>
      <c r="D290" s="92"/>
      <c r="E290" s="93"/>
      <c r="F290" s="93"/>
      <c r="G290" s="94">
        <f>SUM(G278:G289)</f>
        <v>0</v>
      </c>
      <c r="H290" s="93"/>
      <c r="I290" s="94">
        <f>SUM(H278:H289)</f>
        <v>0</v>
      </c>
      <c r="J290" s="6"/>
    </row>
    <row r="291" spans="1:10" s="36" customFormat="1" ht="19.5" thickTop="1">
      <c r="A291" s="64" t="s">
        <v>501</v>
      </c>
      <c r="B291" s="65" t="s">
        <v>502</v>
      </c>
      <c r="C291" s="66"/>
      <c r="D291" s="67"/>
      <c r="E291" s="67"/>
      <c r="F291" s="67"/>
      <c r="G291" s="67"/>
      <c r="H291" s="68"/>
      <c r="I291" s="67"/>
      <c r="J291" s="6"/>
    </row>
    <row r="292" spans="1:10" s="36" customFormat="1">
      <c r="A292" s="144" t="s">
        <v>503</v>
      </c>
      <c r="B292" s="211" t="s">
        <v>504</v>
      </c>
      <c r="C292" s="78" t="s">
        <v>34</v>
      </c>
      <c r="D292" s="79"/>
      <c r="E292" s="80"/>
      <c r="F292" s="80"/>
      <c r="G292" s="81"/>
      <c r="H292" s="80"/>
      <c r="I292" s="82"/>
      <c r="J292" s="6"/>
    </row>
    <row r="293" spans="1:10" s="36" customFormat="1" ht="16.5" customHeight="1">
      <c r="A293" s="144" t="s">
        <v>505</v>
      </c>
      <c r="B293" s="211" t="s">
        <v>506</v>
      </c>
      <c r="C293" s="78" t="s">
        <v>34</v>
      </c>
      <c r="D293" s="79"/>
      <c r="E293" s="80"/>
      <c r="F293" s="80"/>
      <c r="G293" s="81"/>
      <c r="H293" s="80"/>
      <c r="I293" s="82"/>
      <c r="J293" s="6"/>
    </row>
    <row r="294" spans="1:10" s="36" customFormat="1" ht="16.5" customHeight="1">
      <c r="A294" s="144" t="s">
        <v>507</v>
      </c>
      <c r="B294" s="211" t="s">
        <v>508</v>
      </c>
      <c r="C294" s="78" t="s">
        <v>34</v>
      </c>
      <c r="D294" s="79"/>
      <c r="E294" s="80"/>
      <c r="F294" s="80"/>
      <c r="G294" s="81"/>
      <c r="H294" s="80"/>
      <c r="I294" s="82"/>
      <c r="J294" s="6"/>
    </row>
    <row r="295" spans="1:10" s="36" customFormat="1" ht="16.5" customHeight="1">
      <c r="A295" s="156" t="s">
        <v>509</v>
      </c>
      <c r="B295" s="88" t="s">
        <v>46</v>
      </c>
      <c r="C295" s="78"/>
      <c r="D295" s="79"/>
      <c r="E295" s="80"/>
      <c r="F295" s="80"/>
      <c r="G295" s="81"/>
      <c r="H295" s="80"/>
      <c r="I295" s="82"/>
      <c r="J295" s="6"/>
    </row>
    <row r="296" spans="1:10" s="36" customFormat="1" ht="16.5" customHeight="1" thickBot="1">
      <c r="A296" s="144"/>
      <c r="B296" s="90" t="s">
        <v>510</v>
      </c>
      <c r="C296" s="91"/>
      <c r="D296" s="92"/>
      <c r="E296" s="93"/>
      <c r="F296" s="93"/>
      <c r="G296" s="94">
        <f>SUM(G292:G295)</f>
        <v>0</v>
      </c>
      <c r="H296" s="93"/>
      <c r="I296" s="94">
        <f>SUM(H292:H295)</f>
        <v>0</v>
      </c>
      <c r="J296" s="6"/>
    </row>
    <row r="297" spans="1:10" s="36" customFormat="1" ht="16.5" customHeight="1" thickTop="1">
      <c r="A297" s="64" t="s">
        <v>511</v>
      </c>
      <c r="B297" s="65" t="s">
        <v>512</v>
      </c>
      <c r="C297" s="66"/>
      <c r="D297" s="67"/>
      <c r="E297" s="67"/>
      <c r="F297" s="67"/>
      <c r="G297" s="67"/>
      <c r="H297" s="68"/>
      <c r="I297" s="67"/>
      <c r="J297" s="6"/>
    </row>
    <row r="298" spans="1:10" s="36" customFormat="1">
      <c r="A298" s="144" t="s">
        <v>513</v>
      </c>
      <c r="B298" s="201" t="s">
        <v>514</v>
      </c>
      <c r="C298" s="161"/>
      <c r="J298" s="6"/>
    </row>
    <row r="299" spans="1:10" s="36" customFormat="1">
      <c r="A299" s="167" t="s">
        <v>515</v>
      </c>
      <c r="B299" s="85" t="s">
        <v>516</v>
      </c>
      <c r="C299" s="78" t="s">
        <v>90</v>
      </c>
      <c r="D299" s="214"/>
      <c r="E299" s="214"/>
      <c r="F299" s="214"/>
      <c r="G299" s="214"/>
      <c r="H299" s="214"/>
      <c r="I299" s="214"/>
      <c r="J299" s="6"/>
    </row>
    <row r="300" spans="1:10" s="36" customFormat="1" ht="16.5" customHeight="1">
      <c r="A300" s="167" t="s">
        <v>517</v>
      </c>
      <c r="B300" s="85" t="s">
        <v>518</v>
      </c>
      <c r="C300" s="78" t="s">
        <v>90</v>
      </c>
      <c r="D300" s="79"/>
      <c r="E300" s="80"/>
      <c r="F300" s="80"/>
      <c r="G300" s="81"/>
      <c r="H300" s="80"/>
      <c r="I300" s="81"/>
      <c r="J300" s="6"/>
    </row>
    <row r="301" spans="1:10" s="36" customFormat="1" ht="15.75" customHeight="1">
      <c r="A301" s="167" t="s">
        <v>519</v>
      </c>
      <c r="B301" s="77" t="s">
        <v>520</v>
      </c>
      <c r="C301" s="78" t="s">
        <v>154</v>
      </c>
      <c r="D301" s="79"/>
      <c r="E301" s="80"/>
      <c r="F301" s="80"/>
      <c r="G301" s="81"/>
      <c r="H301" s="80"/>
      <c r="I301" s="215"/>
      <c r="J301" s="6"/>
    </row>
    <row r="302" spans="1:10" s="36" customFormat="1" ht="15.75" customHeight="1">
      <c r="A302" s="167" t="s">
        <v>521</v>
      </c>
      <c r="B302" s="85" t="s">
        <v>522</v>
      </c>
      <c r="C302" s="78" t="s">
        <v>90</v>
      </c>
      <c r="D302" s="79"/>
      <c r="E302" s="80"/>
      <c r="F302" s="80"/>
      <c r="G302" s="81"/>
      <c r="H302" s="80"/>
      <c r="I302" s="215"/>
      <c r="J302" s="6"/>
    </row>
    <row r="303" spans="1:10" s="36" customFormat="1" ht="15.75" customHeight="1">
      <c r="A303" s="167" t="s">
        <v>523</v>
      </c>
      <c r="B303" s="85" t="s">
        <v>524</v>
      </c>
      <c r="C303" s="78" t="s">
        <v>34</v>
      </c>
      <c r="D303" s="214"/>
      <c r="E303" s="214"/>
      <c r="F303" s="214"/>
      <c r="G303" s="214"/>
      <c r="H303" s="214"/>
      <c r="I303" s="214"/>
      <c r="J303" s="6"/>
    </row>
    <row r="304" spans="1:10" s="36" customFormat="1" ht="18" customHeight="1">
      <c r="A304" s="167" t="s">
        <v>525</v>
      </c>
      <c r="B304" s="216" t="s">
        <v>526</v>
      </c>
      <c r="C304" s="78" t="s">
        <v>90</v>
      </c>
      <c r="D304" s="214"/>
      <c r="E304" s="214"/>
      <c r="F304" s="214"/>
      <c r="G304" s="214"/>
      <c r="H304" s="214"/>
      <c r="I304" s="214"/>
      <c r="J304" s="6"/>
    </row>
    <row r="305" spans="1:10" s="36" customFormat="1">
      <c r="A305" s="167" t="s">
        <v>527</v>
      </c>
      <c r="B305" s="216" t="s">
        <v>528</v>
      </c>
      <c r="C305" s="78" t="s">
        <v>90</v>
      </c>
      <c r="D305" s="214"/>
      <c r="E305" s="214"/>
      <c r="F305" s="214"/>
      <c r="G305" s="214"/>
      <c r="H305" s="214"/>
      <c r="I305" s="214"/>
      <c r="J305" s="6"/>
    </row>
    <row r="306" spans="1:10" s="36" customFormat="1">
      <c r="A306" s="144" t="s">
        <v>529</v>
      </c>
      <c r="B306" s="201" t="s">
        <v>530</v>
      </c>
      <c r="C306" s="78"/>
      <c r="D306" s="79"/>
      <c r="E306" s="80"/>
      <c r="F306" s="80"/>
      <c r="G306" s="81"/>
      <c r="H306" s="80"/>
      <c r="I306" s="81"/>
      <c r="J306" s="6"/>
    </row>
    <row r="307" spans="1:10" s="36" customFormat="1" ht="16.5" customHeight="1">
      <c r="A307" s="167" t="s">
        <v>531</v>
      </c>
      <c r="B307" s="203" t="s">
        <v>532</v>
      </c>
      <c r="C307" s="78" t="s">
        <v>34</v>
      </c>
      <c r="D307" s="79"/>
      <c r="E307" s="80"/>
      <c r="F307" s="80"/>
      <c r="G307" s="81"/>
      <c r="H307" s="80"/>
      <c r="I307" s="81"/>
      <c r="J307" s="6"/>
    </row>
    <row r="308" spans="1:10" s="36" customFormat="1">
      <c r="A308" s="167" t="s">
        <v>533</v>
      </c>
      <c r="B308" s="217" t="s">
        <v>534</v>
      </c>
      <c r="C308" s="78" t="s">
        <v>34</v>
      </c>
      <c r="D308" s="79"/>
      <c r="E308" s="80"/>
      <c r="F308" s="80"/>
      <c r="G308" s="81"/>
      <c r="H308" s="80"/>
      <c r="I308" s="81"/>
      <c r="J308" s="6"/>
    </row>
    <row r="309" spans="1:10" s="36" customFormat="1" ht="16.5" customHeight="1">
      <c r="A309" s="167" t="s">
        <v>535</v>
      </c>
      <c r="B309" s="218" t="s">
        <v>536</v>
      </c>
      <c r="C309" s="78" t="s">
        <v>34</v>
      </c>
      <c r="D309" s="79"/>
      <c r="E309" s="80"/>
      <c r="F309" s="80"/>
      <c r="G309" s="81"/>
      <c r="H309" s="80"/>
      <c r="I309" s="82"/>
      <c r="J309" s="6"/>
    </row>
    <row r="310" spans="1:10" s="36" customFormat="1" ht="16.5" customHeight="1">
      <c r="A310" s="156" t="s">
        <v>537</v>
      </c>
      <c r="B310" s="88" t="s">
        <v>46</v>
      </c>
      <c r="C310" s="78"/>
      <c r="D310" s="79"/>
      <c r="E310" s="80"/>
      <c r="F310" s="80"/>
      <c r="G310" s="81"/>
      <c r="H310" s="80"/>
      <c r="I310" s="82"/>
      <c r="J310" s="6"/>
    </row>
    <row r="311" spans="1:10" s="36" customFormat="1" ht="18" customHeight="1" thickBot="1">
      <c r="A311" s="89"/>
      <c r="B311" s="90" t="s">
        <v>538</v>
      </c>
      <c r="C311" s="91"/>
      <c r="D311" s="92"/>
      <c r="E311" s="93"/>
      <c r="F311" s="93"/>
      <c r="G311" s="94">
        <f>SUM(G299:G310)</f>
        <v>0</v>
      </c>
      <c r="H311" s="93"/>
      <c r="I311" s="94">
        <f>SUM(H299:H310)</f>
        <v>0</v>
      </c>
      <c r="J311" s="6"/>
    </row>
    <row r="312" spans="1:10" s="36" customFormat="1" ht="18" customHeight="1" thickTop="1">
      <c r="A312" s="64" t="s">
        <v>539</v>
      </c>
      <c r="B312" s="65" t="s">
        <v>540</v>
      </c>
      <c r="C312" s="66"/>
      <c r="D312" s="67"/>
      <c r="E312" s="67"/>
      <c r="F312" s="67"/>
      <c r="G312" s="67"/>
      <c r="H312" s="68"/>
      <c r="I312" s="67"/>
      <c r="J312" s="6"/>
    </row>
    <row r="313" spans="1:10" s="36" customFormat="1" ht="18" customHeight="1">
      <c r="A313" s="156" t="s">
        <v>541</v>
      </c>
      <c r="B313" s="88" t="s">
        <v>46</v>
      </c>
      <c r="C313" s="219"/>
      <c r="D313" s="220"/>
      <c r="E313" s="221"/>
      <c r="F313" s="221"/>
      <c r="G313" s="222"/>
      <c r="H313" s="221"/>
      <c r="I313" s="222"/>
      <c r="J313" s="6"/>
    </row>
    <row r="314" spans="1:10" s="36" customFormat="1" ht="19.5" thickBot="1">
      <c r="A314" s="89"/>
      <c r="B314" s="90" t="s">
        <v>542</v>
      </c>
      <c r="C314" s="91"/>
      <c r="D314" s="92"/>
      <c r="E314" s="93"/>
      <c r="F314" s="93"/>
      <c r="G314" s="94">
        <f>SUM(G313)</f>
        <v>0</v>
      </c>
      <c r="H314" s="93"/>
      <c r="I314" s="94">
        <f>SUM(H313)</f>
        <v>0</v>
      </c>
      <c r="J314" s="6"/>
    </row>
    <row r="315" spans="1:10" s="36" customFormat="1" ht="19.5" thickTop="1">
      <c r="A315" s="64" t="s">
        <v>543</v>
      </c>
      <c r="B315" s="65" t="s">
        <v>544</v>
      </c>
      <c r="C315" s="66"/>
      <c r="D315" s="67"/>
      <c r="E315" s="67"/>
      <c r="F315" s="67"/>
      <c r="G315" s="67"/>
      <c r="H315" s="68"/>
      <c r="I315" s="67"/>
      <c r="J315" s="6"/>
    </row>
    <row r="316" spans="1:10" s="36" customFormat="1" ht="27">
      <c r="A316" s="160"/>
      <c r="B316" s="102" t="s">
        <v>545</v>
      </c>
      <c r="C316" s="78"/>
      <c r="D316" s="79"/>
      <c r="E316" s="80"/>
      <c r="F316" s="80"/>
      <c r="G316" s="81"/>
      <c r="H316" s="80"/>
      <c r="I316" s="82"/>
      <c r="J316" s="6"/>
    </row>
    <row r="317" spans="1:10" s="36" customFormat="1">
      <c r="A317" s="144" t="s">
        <v>546</v>
      </c>
      <c r="B317" s="202" t="s">
        <v>547</v>
      </c>
      <c r="C317" s="78"/>
      <c r="D317" s="79"/>
      <c r="E317" s="80"/>
      <c r="F317" s="80"/>
      <c r="G317" s="81"/>
      <c r="H317" s="80"/>
      <c r="I317" s="82"/>
      <c r="J317" s="6"/>
    </row>
    <row r="318" spans="1:10" s="36" customFormat="1">
      <c r="A318" s="167" t="s">
        <v>548</v>
      </c>
      <c r="B318" s="77" t="s">
        <v>549</v>
      </c>
      <c r="C318" s="78" t="s">
        <v>154</v>
      </c>
      <c r="D318" s="214"/>
      <c r="E318" s="214"/>
      <c r="F318" s="214"/>
      <c r="G318" s="214"/>
      <c r="H318" s="214"/>
      <c r="I318" s="214"/>
      <c r="J318" s="6"/>
    </row>
    <row r="319" spans="1:10" s="36" customFormat="1" ht="16.5" customHeight="1">
      <c r="A319" s="167" t="s">
        <v>550</v>
      </c>
      <c r="B319" s="77" t="s">
        <v>551</v>
      </c>
      <c r="C319" s="78" t="s">
        <v>154</v>
      </c>
      <c r="D319" s="214"/>
      <c r="E319" s="214"/>
      <c r="F319" s="214"/>
      <c r="G319" s="214"/>
      <c r="H319" s="214"/>
      <c r="I319" s="214"/>
      <c r="J319" s="6"/>
    </row>
    <row r="320" spans="1:10" s="36" customFormat="1" ht="16.5" customHeight="1">
      <c r="A320" s="167" t="s">
        <v>552</v>
      </c>
      <c r="B320" s="77" t="s">
        <v>553</v>
      </c>
      <c r="C320" s="78" t="s">
        <v>34</v>
      </c>
      <c r="D320" s="79"/>
      <c r="E320" s="80"/>
      <c r="F320" s="80"/>
      <c r="G320" s="81"/>
      <c r="H320" s="80"/>
      <c r="I320" s="82"/>
      <c r="J320" s="6"/>
    </row>
    <row r="321" spans="1:11" s="36" customFormat="1" ht="16.5" customHeight="1">
      <c r="A321" s="167" t="s">
        <v>554</v>
      </c>
      <c r="B321" s="85" t="s">
        <v>555</v>
      </c>
      <c r="C321" s="78" t="s">
        <v>34</v>
      </c>
      <c r="D321" s="79"/>
      <c r="E321" s="80"/>
      <c r="F321" s="80"/>
      <c r="G321" s="81"/>
      <c r="H321" s="80"/>
      <c r="I321" s="82"/>
      <c r="J321" s="6"/>
    </row>
    <row r="322" spans="1:11" s="36" customFormat="1" ht="18" customHeight="1">
      <c r="A322" s="167" t="s">
        <v>556</v>
      </c>
      <c r="B322" s="85" t="s">
        <v>557</v>
      </c>
      <c r="C322" s="78" t="s">
        <v>34</v>
      </c>
      <c r="D322" s="79"/>
      <c r="E322" s="80"/>
      <c r="F322" s="80"/>
      <c r="G322" s="81"/>
      <c r="H322" s="80"/>
      <c r="I322" s="82"/>
      <c r="J322" s="6"/>
    </row>
    <row r="323" spans="1:11" s="36" customFormat="1">
      <c r="A323" s="167" t="s">
        <v>558</v>
      </c>
      <c r="B323" s="85" t="s">
        <v>559</v>
      </c>
      <c r="C323" s="78" t="s">
        <v>34</v>
      </c>
      <c r="D323" s="79"/>
      <c r="E323" s="80"/>
      <c r="F323" s="80"/>
      <c r="G323" s="81"/>
      <c r="H323" s="80"/>
      <c r="I323" s="82"/>
      <c r="J323" s="86"/>
    </row>
    <row r="324" spans="1:11" s="36" customFormat="1">
      <c r="A324" s="144" t="s">
        <v>560</v>
      </c>
      <c r="B324" s="201" t="s">
        <v>561</v>
      </c>
      <c r="C324" s="78"/>
      <c r="D324" s="79"/>
      <c r="E324" s="80"/>
      <c r="F324" s="80"/>
      <c r="G324" s="81"/>
      <c r="H324" s="80"/>
      <c r="I324" s="81"/>
      <c r="J324" s="86"/>
      <c r="K324" s="115"/>
    </row>
    <row r="325" spans="1:11" s="36" customFormat="1" ht="16.5" customHeight="1">
      <c r="A325" s="167" t="s">
        <v>562</v>
      </c>
      <c r="B325" s="77" t="s">
        <v>563</v>
      </c>
      <c r="C325" s="78" t="s">
        <v>56</v>
      </c>
      <c r="D325" s="79"/>
      <c r="E325" s="80"/>
      <c r="F325" s="80"/>
      <c r="G325" s="81"/>
      <c r="H325" s="80"/>
      <c r="I325" s="82"/>
      <c r="J325" s="86"/>
    </row>
    <row r="326" spans="1:11" s="36" customFormat="1" ht="16.5" customHeight="1">
      <c r="A326" s="167" t="s">
        <v>564</v>
      </c>
      <c r="B326" s="77" t="s">
        <v>79</v>
      </c>
      <c r="C326" s="78" t="s">
        <v>56</v>
      </c>
      <c r="D326" s="79"/>
      <c r="E326" s="80"/>
      <c r="F326" s="80"/>
      <c r="G326" s="81"/>
      <c r="H326" s="80"/>
      <c r="I326" s="82"/>
      <c r="J326" s="86"/>
    </row>
    <row r="327" spans="1:11" s="36" customFormat="1">
      <c r="A327" s="167" t="s">
        <v>565</v>
      </c>
      <c r="B327" s="77" t="s">
        <v>566</v>
      </c>
      <c r="C327" s="78" t="s">
        <v>56</v>
      </c>
      <c r="D327" s="79"/>
      <c r="E327" s="80"/>
      <c r="F327" s="80"/>
      <c r="G327" s="81"/>
      <c r="H327" s="80"/>
      <c r="I327" s="82"/>
      <c r="J327" s="86"/>
      <c r="K327" s="115"/>
    </row>
    <row r="328" spans="1:11" s="36" customFormat="1">
      <c r="A328" s="167" t="s">
        <v>567</v>
      </c>
      <c r="B328" s="77" t="s">
        <v>568</v>
      </c>
      <c r="C328" s="78" t="s">
        <v>56</v>
      </c>
      <c r="D328" s="79"/>
      <c r="E328" s="80"/>
      <c r="F328" s="80"/>
      <c r="G328" s="81"/>
      <c r="H328" s="80"/>
      <c r="I328" s="82"/>
      <c r="J328" s="6"/>
    </row>
    <row r="329" spans="1:11" s="36" customFormat="1">
      <c r="A329" s="167" t="s">
        <v>569</v>
      </c>
      <c r="B329" s="77" t="s">
        <v>570</v>
      </c>
      <c r="C329" s="78" t="s">
        <v>56</v>
      </c>
      <c r="D329" s="79"/>
      <c r="E329" s="80"/>
      <c r="F329" s="80"/>
      <c r="G329" s="81"/>
      <c r="H329" s="80"/>
      <c r="I329" s="82"/>
      <c r="J329" s="6"/>
    </row>
    <row r="330" spans="1:11" s="36" customFormat="1">
      <c r="A330" s="167" t="s">
        <v>571</v>
      </c>
      <c r="B330" s="77" t="s">
        <v>572</v>
      </c>
      <c r="C330" s="78" t="s">
        <v>34</v>
      </c>
      <c r="D330" s="79"/>
      <c r="E330" s="80"/>
      <c r="F330" s="80"/>
      <c r="G330" s="81"/>
      <c r="H330" s="80"/>
      <c r="I330" s="82"/>
      <c r="J330" s="6"/>
    </row>
    <row r="331" spans="1:11" s="36" customFormat="1">
      <c r="A331" s="144" t="s">
        <v>573</v>
      </c>
      <c r="B331" s="201" t="s">
        <v>574</v>
      </c>
      <c r="C331" s="78"/>
      <c r="D331" s="79"/>
      <c r="E331" s="80"/>
      <c r="F331" s="80"/>
      <c r="G331" s="81"/>
      <c r="H331" s="80"/>
      <c r="I331" s="82"/>
      <c r="J331" s="6"/>
    </row>
    <row r="332" spans="1:11" s="36" customFormat="1">
      <c r="A332" s="167" t="s">
        <v>575</v>
      </c>
      <c r="B332" s="211" t="s">
        <v>576</v>
      </c>
      <c r="C332" s="78" t="s">
        <v>154</v>
      </c>
      <c r="D332" s="79"/>
      <c r="E332" s="80"/>
      <c r="F332" s="80"/>
      <c r="G332" s="81"/>
      <c r="H332" s="80"/>
      <c r="I332" s="82"/>
      <c r="J332" s="6"/>
    </row>
    <row r="333" spans="1:11" s="36" customFormat="1">
      <c r="A333" s="167" t="s">
        <v>577</v>
      </c>
      <c r="B333" s="211" t="s">
        <v>578</v>
      </c>
      <c r="C333" s="78" t="s">
        <v>31</v>
      </c>
      <c r="D333" s="79"/>
      <c r="E333" s="80"/>
      <c r="F333" s="80"/>
      <c r="G333" s="81"/>
      <c r="H333" s="80"/>
      <c r="I333" s="82"/>
      <c r="J333" s="6"/>
    </row>
    <row r="334" spans="1:11" s="36" customFormat="1" ht="16.5" customHeight="1">
      <c r="A334" s="167" t="s">
        <v>579</v>
      </c>
      <c r="B334" s="85" t="s">
        <v>361</v>
      </c>
      <c r="C334" s="78" t="s">
        <v>154</v>
      </c>
      <c r="D334" s="79"/>
      <c r="E334" s="80"/>
      <c r="F334" s="80"/>
      <c r="G334" s="81"/>
      <c r="H334" s="80"/>
      <c r="I334" s="82"/>
      <c r="J334" s="6"/>
    </row>
    <row r="335" spans="1:11" s="36" customFormat="1" ht="16.5" customHeight="1">
      <c r="A335" s="167" t="s">
        <v>580</v>
      </c>
      <c r="B335" s="85" t="s">
        <v>581</v>
      </c>
      <c r="C335" s="78" t="s">
        <v>31</v>
      </c>
      <c r="D335" s="79"/>
      <c r="E335" s="80"/>
      <c r="F335" s="80"/>
      <c r="G335" s="81"/>
      <c r="H335" s="80"/>
      <c r="I335" s="82"/>
      <c r="J335" s="6"/>
    </row>
    <row r="336" spans="1:11" s="36" customFormat="1" ht="16.5" customHeight="1">
      <c r="A336" s="144" t="s">
        <v>582</v>
      </c>
      <c r="B336" s="201" t="s">
        <v>583</v>
      </c>
      <c r="C336" s="78"/>
      <c r="D336" s="79"/>
      <c r="E336" s="80"/>
      <c r="F336" s="80"/>
      <c r="G336" s="81"/>
      <c r="H336" s="80"/>
      <c r="I336" s="82"/>
      <c r="J336" s="6"/>
    </row>
    <row r="337" spans="1:10" s="36" customFormat="1" ht="18.2" customHeight="1">
      <c r="A337" s="167" t="s">
        <v>584</v>
      </c>
      <c r="B337" s="85" t="s">
        <v>585</v>
      </c>
      <c r="C337" s="78" t="s">
        <v>34</v>
      </c>
      <c r="D337" s="79"/>
      <c r="E337" s="80"/>
      <c r="F337" s="80"/>
      <c r="G337" s="81"/>
      <c r="H337" s="80"/>
      <c r="I337" s="82"/>
      <c r="J337" s="6"/>
    </row>
    <row r="338" spans="1:10" s="36" customFormat="1">
      <c r="A338" s="167" t="s">
        <v>586</v>
      </c>
      <c r="B338" s="85" t="s">
        <v>587</v>
      </c>
      <c r="C338" s="78" t="s">
        <v>34</v>
      </c>
      <c r="D338" s="79"/>
      <c r="E338" s="80"/>
      <c r="F338" s="80"/>
      <c r="G338" s="81"/>
      <c r="H338" s="80"/>
      <c r="I338" s="82"/>
      <c r="J338" s="6"/>
    </row>
    <row r="339" spans="1:10" s="36" customFormat="1" ht="16.5" customHeight="1">
      <c r="A339" s="167" t="s">
        <v>588</v>
      </c>
      <c r="B339" s="85" t="s">
        <v>589</v>
      </c>
      <c r="C339" s="78" t="s">
        <v>34</v>
      </c>
      <c r="D339" s="79"/>
      <c r="E339" s="80"/>
      <c r="F339" s="80"/>
      <c r="G339" s="81"/>
      <c r="H339" s="80"/>
      <c r="I339" s="82"/>
      <c r="J339" s="6"/>
    </row>
    <row r="340" spans="1:10" s="36" customFormat="1">
      <c r="A340" s="144" t="s">
        <v>590</v>
      </c>
      <c r="B340" s="202" t="s">
        <v>591</v>
      </c>
      <c r="C340" s="78"/>
      <c r="D340" s="79"/>
      <c r="E340" s="80"/>
      <c r="F340" s="80"/>
      <c r="G340" s="81"/>
      <c r="H340" s="80"/>
      <c r="I340" s="82"/>
      <c r="J340" s="6"/>
    </row>
    <row r="341" spans="1:10" s="36" customFormat="1" ht="16.5" customHeight="1">
      <c r="A341" s="167" t="s">
        <v>592</v>
      </c>
      <c r="B341" s="223" t="s">
        <v>593</v>
      </c>
      <c r="C341" s="78" t="s">
        <v>154</v>
      </c>
      <c r="D341" s="79"/>
      <c r="E341" s="80"/>
      <c r="F341" s="80"/>
      <c r="G341" s="81"/>
      <c r="H341" s="80"/>
      <c r="I341" s="82"/>
      <c r="J341" s="6"/>
    </row>
    <row r="342" spans="1:10" s="36" customFormat="1" ht="16.5" customHeight="1">
      <c r="A342" s="167" t="s">
        <v>594</v>
      </c>
      <c r="B342" s="85" t="s">
        <v>587</v>
      </c>
      <c r="C342" s="78" t="s">
        <v>154</v>
      </c>
      <c r="D342" s="79"/>
      <c r="E342" s="80"/>
      <c r="F342" s="80"/>
      <c r="G342" s="81"/>
      <c r="H342" s="80"/>
      <c r="I342" s="82"/>
      <c r="J342" s="6"/>
    </row>
    <row r="343" spans="1:10" s="36" customFormat="1" ht="16.5" customHeight="1">
      <c r="A343" s="167" t="s">
        <v>595</v>
      </c>
      <c r="B343" s="85" t="s">
        <v>596</v>
      </c>
      <c r="C343" s="78" t="s">
        <v>154</v>
      </c>
      <c r="D343" s="79"/>
      <c r="E343" s="80"/>
      <c r="F343" s="80"/>
      <c r="G343" s="81"/>
      <c r="H343" s="80"/>
      <c r="I343" s="82"/>
      <c r="J343" s="6"/>
    </row>
    <row r="344" spans="1:10" s="36" customFormat="1" ht="16.5" customHeight="1">
      <c r="A344" s="167" t="s">
        <v>597</v>
      </c>
      <c r="B344" s="85" t="s">
        <v>598</v>
      </c>
      <c r="C344" s="78" t="s">
        <v>154</v>
      </c>
      <c r="D344" s="79"/>
      <c r="E344" s="80"/>
      <c r="F344" s="80"/>
      <c r="G344" s="81"/>
      <c r="H344" s="80"/>
      <c r="I344" s="82"/>
      <c r="J344" s="6"/>
    </row>
    <row r="345" spans="1:10" s="36" customFormat="1" ht="18.2" customHeight="1">
      <c r="A345" s="167" t="s">
        <v>599</v>
      </c>
      <c r="B345" s="85" t="s">
        <v>600</v>
      </c>
      <c r="C345" s="78" t="s">
        <v>34</v>
      </c>
      <c r="D345" s="79"/>
      <c r="E345" s="80"/>
      <c r="F345" s="80"/>
      <c r="G345" s="81"/>
      <c r="H345" s="80"/>
      <c r="I345" s="82"/>
      <c r="J345" s="6"/>
    </row>
    <row r="346" spans="1:10" s="36" customFormat="1" ht="16.5" customHeight="1">
      <c r="A346" s="156" t="s">
        <v>601</v>
      </c>
      <c r="B346" s="88" t="s">
        <v>46</v>
      </c>
      <c r="C346" s="78"/>
      <c r="D346" s="79"/>
      <c r="E346" s="80"/>
      <c r="F346" s="80"/>
      <c r="G346" s="81"/>
      <c r="H346" s="80"/>
      <c r="I346" s="82"/>
      <c r="J346" s="6"/>
    </row>
    <row r="347" spans="1:10" s="36" customFormat="1" ht="16.5" customHeight="1" thickBot="1">
      <c r="A347" s="89"/>
      <c r="B347" s="90" t="s">
        <v>602</v>
      </c>
      <c r="C347" s="91"/>
      <c r="D347" s="92"/>
      <c r="E347" s="93"/>
      <c r="F347" s="93"/>
      <c r="G347" s="94">
        <f>SUM(G317:G346)</f>
        <v>0</v>
      </c>
      <c r="H347" s="93"/>
      <c r="I347" s="94">
        <f>SUM(H317:H346)</f>
        <v>0</v>
      </c>
      <c r="J347" s="6"/>
    </row>
    <row r="348" spans="1:10" s="36" customFormat="1" ht="16.5" customHeight="1" thickTop="1">
      <c r="A348" s="64" t="s">
        <v>603</v>
      </c>
      <c r="B348" s="65" t="s">
        <v>604</v>
      </c>
      <c r="C348" s="66"/>
      <c r="D348" s="67"/>
      <c r="E348" s="67"/>
      <c r="F348" s="67"/>
      <c r="G348" s="67"/>
      <c r="H348" s="68"/>
      <c r="I348" s="67"/>
      <c r="J348" s="6"/>
    </row>
    <row r="349" spans="1:10" s="36" customFormat="1" ht="16.5" customHeight="1">
      <c r="A349" s="206" t="s">
        <v>605</v>
      </c>
      <c r="B349" s="212" t="s">
        <v>606</v>
      </c>
      <c r="C349" s="213" t="s">
        <v>154</v>
      </c>
      <c r="D349" s="207"/>
      <c r="E349" s="208"/>
      <c r="F349" s="208"/>
      <c r="G349" s="209"/>
      <c r="H349" s="208"/>
      <c r="I349" s="210"/>
      <c r="J349" s="6"/>
    </row>
    <row r="350" spans="1:10" s="36" customFormat="1" ht="16.5" customHeight="1">
      <c r="A350" s="144" t="s">
        <v>607</v>
      </c>
      <c r="B350" s="85" t="s">
        <v>608</v>
      </c>
      <c r="C350" s="78" t="s">
        <v>34</v>
      </c>
      <c r="D350" s="79"/>
      <c r="E350" s="80"/>
      <c r="F350" s="80"/>
      <c r="G350" s="81"/>
      <c r="H350" s="80"/>
      <c r="I350" s="82"/>
      <c r="J350" s="6"/>
    </row>
    <row r="351" spans="1:10" s="36" customFormat="1" ht="16.5" customHeight="1">
      <c r="A351" s="144" t="s">
        <v>609</v>
      </c>
      <c r="B351" s="85" t="s">
        <v>610</v>
      </c>
      <c r="C351" s="78" t="s">
        <v>34</v>
      </c>
      <c r="D351" s="79"/>
      <c r="E351" s="80"/>
      <c r="F351" s="80"/>
      <c r="G351" s="81"/>
      <c r="H351" s="80"/>
      <c r="I351" s="82"/>
      <c r="J351" s="6"/>
    </row>
    <row r="352" spans="1:10" s="36" customFormat="1" ht="16.5" customHeight="1">
      <c r="A352" s="144" t="s">
        <v>611</v>
      </c>
      <c r="B352" s="85" t="s">
        <v>612</v>
      </c>
      <c r="C352" s="78" t="s">
        <v>613</v>
      </c>
      <c r="D352" s="79"/>
      <c r="E352" s="80"/>
      <c r="F352" s="80"/>
      <c r="G352" s="81"/>
      <c r="H352" s="80"/>
      <c r="I352" s="82"/>
      <c r="J352" s="6"/>
    </row>
    <row r="353" spans="1:10" s="36" customFormat="1" ht="16.5" customHeight="1">
      <c r="A353" s="144" t="s">
        <v>614</v>
      </c>
      <c r="B353" s="85" t="s">
        <v>615</v>
      </c>
      <c r="C353" s="412" t="s">
        <v>613</v>
      </c>
      <c r="D353" s="79"/>
      <c r="E353" s="80"/>
      <c r="F353" s="80"/>
      <c r="G353" s="81"/>
      <c r="H353" s="80"/>
      <c r="I353" s="522"/>
      <c r="J353" s="6"/>
    </row>
    <row r="354" spans="1:10" s="36" customFormat="1" ht="18" customHeight="1">
      <c r="A354" s="523" t="s">
        <v>943</v>
      </c>
      <c r="B354" s="431" t="s">
        <v>46</v>
      </c>
      <c r="C354" s="489"/>
      <c r="D354" s="433"/>
      <c r="E354" s="434"/>
      <c r="F354" s="434"/>
      <c r="G354" s="435"/>
      <c r="H354" s="434"/>
      <c r="I354" s="491"/>
      <c r="J354" s="6"/>
    </row>
    <row r="355" spans="1:10" s="36" customFormat="1" ht="18" customHeight="1" thickBot="1">
      <c r="A355" s="89"/>
      <c r="B355" s="90" t="s">
        <v>616</v>
      </c>
      <c r="C355" s="91"/>
      <c r="D355" s="92"/>
      <c r="E355" s="93"/>
      <c r="F355" s="93"/>
      <c r="G355" s="94">
        <f>SUM(G349:G354)</f>
        <v>0</v>
      </c>
      <c r="H355" s="93"/>
      <c r="I355" s="95">
        <f>SUM(H349:H354)</f>
        <v>0</v>
      </c>
      <c r="J355" s="6"/>
    </row>
    <row r="356" spans="1:10" s="36" customFormat="1" ht="19.5" thickTop="1">
      <c r="A356" s="64" t="s">
        <v>617</v>
      </c>
      <c r="B356" s="65" t="s">
        <v>618</v>
      </c>
      <c r="C356" s="66"/>
      <c r="D356" s="67"/>
      <c r="E356" s="67"/>
      <c r="F356" s="67"/>
      <c r="G356" s="67"/>
      <c r="H356" s="68"/>
      <c r="I356" s="67"/>
      <c r="J356" s="6"/>
    </row>
    <row r="357" spans="1:10" s="36" customFormat="1" ht="18.75">
      <c r="A357" s="160"/>
      <c r="B357" s="102" t="s">
        <v>619</v>
      </c>
      <c r="C357" s="78"/>
      <c r="D357" s="79"/>
      <c r="E357" s="80"/>
      <c r="F357" s="80"/>
      <c r="G357" s="81"/>
      <c r="H357" s="80"/>
      <c r="I357" s="82"/>
      <c r="J357" s="6"/>
    </row>
    <row r="358" spans="1:10" s="36" customFormat="1" ht="45">
      <c r="A358" s="144" t="s">
        <v>620</v>
      </c>
      <c r="B358" s="202" t="s">
        <v>621</v>
      </c>
      <c r="C358" s="78" t="s">
        <v>34</v>
      </c>
      <c r="D358" s="79"/>
      <c r="E358" s="80"/>
      <c r="F358" s="80"/>
      <c r="G358" s="81"/>
      <c r="H358" s="80"/>
      <c r="I358" s="82"/>
      <c r="J358" s="6"/>
    </row>
    <row r="359" spans="1:10" s="36" customFormat="1" ht="45">
      <c r="A359" s="144" t="s">
        <v>622</v>
      </c>
      <c r="B359" s="202" t="s">
        <v>623</v>
      </c>
      <c r="C359" s="78" t="s">
        <v>34</v>
      </c>
      <c r="D359" s="79"/>
      <c r="E359" s="80"/>
      <c r="F359" s="80"/>
      <c r="G359" s="81"/>
      <c r="H359" s="80"/>
      <c r="I359" s="82"/>
      <c r="J359" s="6"/>
    </row>
    <row r="360" spans="1:10" s="36" customFormat="1">
      <c r="A360" s="144" t="s">
        <v>624</v>
      </c>
      <c r="B360" s="201" t="s">
        <v>625</v>
      </c>
      <c r="C360" s="78" t="s">
        <v>34</v>
      </c>
      <c r="D360" s="79"/>
      <c r="E360" s="80"/>
      <c r="F360" s="80"/>
      <c r="G360" s="81"/>
      <c r="H360" s="80"/>
      <c r="I360" s="82"/>
      <c r="J360" s="6"/>
    </row>
    <row r="361" spans="1:10" s="36" customFormat="1">
      <c r="A361" s="144" t="s">
        <v>626</v>
      </c>
      <c r="B361" s="202" t="s">
        <v>627</v>
      </c>
      <c r="C361" s="78" t="s">
        <v>34</v>
      </c>
      <c r="D361" s="79"/>
      <c r="E361" s="80"/>
      <c r="F361" s="80"/>
      <c r="G361" s="81"/>
      <c r="H361" s="80"/>
      <c r="I361" s="82"/>
      <c r="J361" s="6"/>
    </row>
    <row r="362" spans="1:10" s="36" customFormat="1" ht="18" customHeight="1" thickBot="1">
      <c r="A362" s="89"/>
      <c r="B362" s="90" t="s">
        <v>628</v>
      </c>
      <c r="C362" s="91"/>
      <c r="D362" s="92"/>
      <c r="E362" s="93"/>
      <c r="F362" s="93"/>
      <c r="G362" s="95">
        <f>SUM(G358:G361)</f>
        <v>0</v>
      </c>
      <c r="H362" s="93"/>
      <c r="I362" s="95">
        <f>SUM(H358:H361)</f>
        <v>0</v>
      </c>
      <c r="J362" s="6"/>
    </row>
    <row r="363" spans="1:10" s="36" customFormat="1" ht="21">
      <c r="A363" s="198"/>
      <c r="B363" s="224" t="s">
        <v>629</v>
      </c>
      <c r="C363" s="200"/>
      <c r="D363" s="225"/>
      <c r="E363" s="225"/>
      <c r="F363" s="226"/>
      <c r="G363" s="205">
        <f>G27+G41+G47+G62+G67+G74+G84+G89+G94+G98+G106+G113+G127+G134+G138+G166+G171+G178+G189+G199+G243+G261+G267+G271+G275+G290+G296+G311+G314+G347+G355+G362</f>
        <v>0</v>
      </c>
      <c r="H363" s="227"/>
      <c r="I363" s="205">
        <f>SUM(I27:I362)</f>
        <v>0</v>
      </c>
      <c r="J363" s="6"/>
    </row>
    <row r="364" spans="1:10" s="36" customFormat="1" ht="18" customHeight="1" thickBot="1">
      <c r="A364" s="228"/>
      <c r="B364" s="229" t="s">
        <v>630</v>
      </c>
      <c r="C364" s="91"/>
      <c r="D364" s="230"/>
      <c r="E364" s="231">
        <v>0.1</v>
      </c>
      <c r="F364" s="230"/>
      <c r="G364" s="95">
        <f>+$E364*G363</f>
        <v>0</v>
      </c>
      <c r="H364" s="230"/>
      <c r="I364" s="230"/>
      <c r="J364" s="6"/>
    </row>
    <row r="365" spans="1:10" s="36" customFormat="1" ht="21">
      <c r="A365" s="232"/>
      <c r="B365" s="233" t="s">
        <v>631</v>
      </c>
      <c r="C365" s="234"/>
      <c r="D365" s="235"/>
      <c r="E365" s="235"/>
      <c r="F365" s="235"/>
      <c r="G365" s="234">
        <f>SUM(G363:G364)</f>
        <v>0</v>
      </c>
      <c r="H365" s="235"/>
      <c r="I365" s="82"/>
      <c r="J365" s="6"/>
    </row>
    <row r="366" spans="1:10" s="36" customFormat="1" ht="16.5" customHeight="1" thickBot="1">
      <c r="A366" s="228"/>
      <c r="B366" s="229" t="s">
        <v>632</v>
      </c>
      <c r="C366" s="91"/>
      <c r="D366" s="230"/>
      <c r="E366" s="231">
        <v>0.22</v>
      </c>
      <c r="F366" s="230"/>
      <c r="G366" s="95">
        <f>+$E366*G365</f>
        <v>0</v>
      </c>
      <c r="H366" s="230"/>
      <c r="I366" s="230"/>
      <c r="J366" s="6"/>
    </row>
    <row r="367" spans="1:10" s="36" customFormat="1" ht="19.5" thickBot="1">
      <c r="A367" s="228"/>
      <c r="B367" s="229" t="s">
        <v>633</v>
      </c>
      <c r="C367" s="91"/>
      <c r="D367" s="230"/>
      <c r="E367" s="231"/>
      <c r="F367" s="230"/>
      <c r="G367" s="236">
        <f>G365+G366</f>
        <v>0</v>
      </c>
      <c r="H367" s="230"/>
      <c r="I367" s="230"/>
      <c r="J367" s="6"/>
    </row>
    <row r="368" spans="1:10" s="36" customFormat="1" ht="18" customHeight="1">
      <c r="A368" s="232"/>
      <c r="B368" s="237" t="s">
        <v>634</v>
      </c>
      <c r="C368" s="234"/>
      <c r="D368" s="235"/>
      <c r="E368" s="235"/>
      <c r="F368" s="235"/>
      <c r="G368" s="234">
        <f>I363</f>
        <v>0</v>
      </c>
      <c r="H368" s="235"/>
      <c r="I368" s="238"/>
      <c r="J368" s="6"/>
    </row>
    <row r="369" spans="1:10" ht="19.5" thickBot="1">
      <c r="A369" s="239"/>
      <c r="B369" s="229" t="s">
        <v>635</v>
      </c>
      <c r="C369" s="240"/>
      <c r="D369" s="230"/>
      <c r="E369" s="231">
        <v>0.70079999999999998</v>
      </c>
      <c r="F369" s="230"/>
      <c r="G369" s="95">
        <f>G368*E369</f>
        <v>0</v>
      </c>
      <c r="H369" s="230"/>
      <c r="I369" s="230"/>
    </row>
    <row r="370" spans="1:10" s="36" customFormat="1" ht="61.5" customHeight="1" thickBot="1">
      <c r="A370" s="241"/>
      <c r="B370" s="242" t="s">
        <v>636</v>
      </c>
      <c r="C370" s="243"/>
      <c r="D370" s="244"/>
      <c r="E370" s="244"/>
      <c r="F370" s="244"/>
      <c r="G370" s="245">
        <f>+G369+G367</f>
        <v>0</v>
      </c>
      <c r="H370" s="244"/>
      <c r="I370" s="244"/>
      <c r="J370" s="6"/>
    </row>
    <row r="371" spans="1:10" s="253" customFormat="1">
      <c r="A371" s="1"/>
      <c r="B371" s="2"/>
      <c r="C371" s="3"/>
      <c r="D371" s="4"/>
      <c r="E371" s="5"/>
      <c r="F371" s="5"/>
      <c r="G371" s="5"/>
      <c r="H371" s="5"/>
      <c r="I371" s="5"/>
      <c r="J371" s="252"/>
    </row>
    <row r="372" spans="1:10" s="253" customFormat="1" ht="15.75" customHeight="1" thickBot="1">
      <c r="A372" s="1"/>
      <c r="B372" s="2"/>
      <c r="C372" s="3"/>
      <c r="D372" s="4"/>
      <c r="E372" s="5"/>
      <c r="F372" s="5"/>
      <c r="G372" s="5"/>
      <c r="H372" s="5"/>
      <c r="I372" s="5"/>
      <c r="J372" s="252"/>
    </row>
    <row r="373" spans="1:10" s="253" customFormat="1" ht="18.75">
      <c r="A373" s="246"/>
      <c r="B373" s="247" t="s">
        <v>637</v>
      </c>
      <c r="C373" s="248"/>
      <c r="D373" s="249"/>
      <c r="E373" s="249"/>
      <c r="F373" s="249"/>
      <c r="G373" s="250"/>
      <c r="H373" s="250"/>
      <c r="I373" s="251"/>
      <c r="J373" s="252"/>
    </row>
    <row r="374" spans="1:10" s="253" customFormat="1" ht="33" customHeight="1">
      <c r="A374" s="254"/>
      <c r="B374" s="255"/>
      <c r="C374" s="256"/>
      <c r="D374" s="257"/>
      <c r="E374" s="257"/>
      <c r="F374" s="257"/>
      <c r="G374" s="258"/>
      <c r="H374" s="258"/>
      <c r="I374" s="259"/>
      <c r="J374" s="252"/>
    </row>
    <row r="375" spans="1:10" s="253" customFormat="1" ht="18.75">
      <c r="A375" s="254"/>
      <c r="B375" s="260" t="s">
        <v>638</v>
      </c>
      <c r="C375" s="256"/>
      <c r="D375" s="257"/>
      <c r="E375" s="257"/>
      <c r="F375" s="257"/>
      <c r="G375" s="258"/>
      <c r="H375" s="258"/>
      <c r="I375" s="259"/>
      <c r="J375" s="252"/>
    </row>
    <row r="376" spans="1:10" s="281" customFormat="1" ht="15.75" customHeight="1" thickBot="1">
      <c r="A376" s="261"/>
      <c r="B376" s="262" t="s">
        <v>639</v>
      </c>
      <c r="C376" s="263"/>
      <c r="D376" s="264"/>
      <c r="E376" s="264"/>
      <c r="F376" s="264"/>
      <c r="G376" s="265"/>
      <c r="H376" s="265"/>
      <c r="I376" s="266"/>
      <c r="J376" s="280"/>
    </row>
    <row r="377" spans="1:10" s="281" customFormat="1" ht="19.5" thickTop="1">
      <c r="A377" s="267" t="s">
        <v>640</v>
      </c>
      <c r="B377" s="268" t="s">
        <v>561</v>
      </c>
      <c r="C377" s="269"/>
      <c r="D377" s="270"/>
      <c r="E377" s="270"/>
      <c r="F377" s="270"/>
      <c r="G377" s="270"/>
      <c r="H377" s="271"/>
      <c r="I377" s="272"/>
      <c r="J377" s="280"/>
    </row>
    <row r="378" spans="1:10" s="281" customFormat="1">
      <c r="A378" s="273" t="s">
        <v>930</v>
      </c>
      <c r="B378" s="274" t="s">
        <v>49</v>
      </c>
      <c r="C378" s="275"/>
      <c r="D378" s="276"/>
      <c r="E378" s="277"/>
      <c r="F378" s="277"/>
      <c r="G378" s="278"/>
      <c r="H378" s="277"/>
      <c r="I378" s="279"/>
      <c r="J378" s="280"/>
    </row>
    <row r="379" spans="1:10" s="281" customFormat="1">
      <c r="A379" s="282" t="s">
        <v>931</v>
      </c>
      <c r="B379" s="283" t="s">
        <v>55</v>
      </c>
      <c r="C379" s="275" t="s">
        <v>59</v>
      </c>
      <c r="D379" s="276"/>
      <c r="E379" s="277"/>
      <c r="F379" s="277"/>
      <c r="G379" s="278"/>
      <c r="H379" s="277"/>
      <c r="I379" s="279"/>
      <c r="J379" s="280"/>
    </row>
    <row r="380" spans="1:10" s="281" customFormat="1" ht="31.5" customHeight="1">
      <c r="A380" s="282" t="s">
        <v>932</v>
      </c>
      <c r="B380" s="283" t="s">
        <v>65</v>
      </c>
      <c r="C380" s="275" t="s">
        <v>59</v>
      </c>
      <c r="D380" s="276"/>
      <c r="E380" s="277"/>
      <c r="F380" s="277"/>
      <c r="G380" s="278"/>
      <c r="H380" s="277"/>
      <c r="I380" s="279"/>
      <c r="J380" s="280"/>
    </row>
    <row r="381" spans="1:10" s="281" customFormat="1">
      <c r="A381" s="273" t="s">
        <v>641</v>
      </c>
      <c r="B381" s="274" t="s">
        <v>644</v>
      </c>
      <c r="C381" s="275"/>
      <c r="D381" s="276"/>
      <c r="E381" s="277"/>
      <c r="F381" s="277"/>
      <c r="G381" s="278"/>
      <c r="H381" s="277"/>
      <c r="I381" s="279"/>
      <c r="J381" s="280"/>
    </row>
    <row r="382" spans="1:10" s="281" customFormat="1" ht="30">
      <c r="A382" s="282" t="s">
        <v>642</v>
      </c>
      <c r="B382" s="283" t="s">
        <v>646</v>
      </c>
      <c r="C382" s="275" t="s">
        <v>90</v>
      </c>
      <c r="D382" s="276"/>
      <c r="E382" s="277"/>
      <c r="F382" s="277"/>
      <c r="G382" s="278"/>
      <c r="H382" s="277"/>
      <c r="I382" s="279"/>
      <c r="J382" s="280"/>
    </row>
    <row r="383" spans="1:10" s="281" customFormat="1">
      <c r="A383" s="273" t="s">
        <v>643</v>
      </c>
      <c r="B383" s="274" t="s">
        <v>648</v>
      </c>
      <c r="C383" s="275"/>
      <c r="D383" s="276"/>
      <c r="E383" s="277"/>
      <c r="F383" s="277"/>
      <c r="G383" s="278"/>
      <c r="H383" s="277"/>
      <c r="I383" s="279"/>
      <c r="J383" s="280"/>
    </row>
    <row r="384" spans="1:10" s="281" customFormat="1" ht="30">
      <c r="A384" s="282" t="s">
        <v>645</v>
      </c>
      <c r="B384" s="283" t="s">
        <v>650</v>
      </c>
      <c r="C384" s="275" t="s">
        <v>18</v>
      </c>
      <c r="D384" s="276"/>
      <c r="E384" s="277"/>
      <c r="F384" s="277"/>
      <c r="G384" s="278"/>
      <c r="H384" s="277"/>
      <c r="I384" s="279"/>
      <c r="J384" s="280"/>
    </row>
    <row r="385" spans="1:10" s="281" customFormat="1">
      <c r="A385" s="282" t="s">
        <v>933</v>
      </c>
      <c r="B385" s="283" t="s">
        <v>651</v>
      </c>
      <c r="C385" s="275" t="s">
        <v>18</v>
      </c>
      <c r="D385" s="276"/>
      <c r="E385" s="277"/>
      <c r="F385" s="277"/>
      <c r="G385" s="278"/>
      <c r="H385" s="277"/>
      <c r="I385" s="279"/>
      <c r="J385" s="280"/>
    </row>
    <row r="386" spans="1:10" s="290" customFormat="1">
      <c r="A386" s="273" t="s">
        <v>647</v>
      </c>
      <c r="B386" s="274" t="s">
        <v>653</v>
      </c>
      <c r="C386" s="275"/>
      <c r="D386" s="276"/>
      <c r="E386" s="277"/>
      <c r="F386" s="277"/>
      <c r="G386" s="278"/>
      <c r="H386" s="277"/>
      <c r="I386" s="279"/>
      <c r="J386" s="252"/>
    </row>
    <row r="387" spans="1:10" s="290" customFormat="1" ht="15.75" customHeight="1">
      <c r="A387" s="282" t="s">
        <v>649</v>
      </c>
      <c r="B387" s="283" t="s">
        <v>654</v>
      </c>
      <c r="C387" s="275" t="s">
        <v>90</v>
      </c>
      <c r="D387" s="276"/>
      <c r="E387" s="277"/>
      <c r="F387" s="277"/>
      <c r="G387" s="278"/>
      <c r="H387" s="277"/>
      <c r="I387" s="279"/>
      <c r="J387" s="252"/>
    </row>
    <row r="388" spans="1:10" s="281" customFormat="1" ht="32.65" customHeight="1">
      <c r="A388" s="284" t="s">
        <v>652</v>
      </c>
      <c r="B388" s="285" t="s">
        <v>46</v>
      </c>
      <c r="C388" s="286"/>
      <c r="D388" s="287"/>
      <c r="E388" s="288"/>
      <c r="F388" s="288"/>
      <c r="G388" s="288"/>
      <c r="H388" s="288"/>
      <c r="I388" s="289"/>
      <c r="J388" s="304"/>
    </row>
    <row r="389" spans="1:10" s="290" customFormat="1" ht="15.75" customHeight="1" thickBot="1">
      <c r="A389" s="291"/>
      <c r="B389" s="292" t="s">
        <v>655</v>
      </c>
      <c r="C389" s="293"/>
      <c r="D389" s="294"/>
      <c r="E389" s="295"/>
      <c r="F389" s="295"/>
      <c r="G389" s="296">
        <f>SUM(G379:G388)</f>
        <v>0</v>
      </c>
      <c r="H389" s="295"/>
      <c r="I389" s="297">
        <f>SUM(H379:H388)</f>
        <v>0</v>
      </c>
      <c r="J389" s="252"/>
    </row>
    <row r="390" spans="1:10" s="290" customFormat="1" ht="19.5" thickBot="1">
      <c r="A390" s="298"/>
      <c r="B390" s="299"/>
      <c r="C390" s="300"/>
      <c r="D390" s="301"/>
      <c r="E390" s="302"/>
      <c r="F390" s="302"/>
      <c r="G390" s="303"/>
      <c r="H390" s="302"/>
      <c r="I390" s="303"/>
      <c r="J390" s="252"/>
    </row>
    <row r="391" spans="1:10" s="290" customFormat="1" ht="18.75">
      <c r="A391" s="305"/>
      <c r="B391" s="247" t="s">
        <v>656</v>
      </c>
      <c r="C391" s="306"/>
      <c r="D391" s="249"/>
      <c r="E391" s="250"/>
      <c r="F391" s="250"/>
      <c r="G391" s="250"/>
      <c r="H391" s="250"/>
      <c r="I391" s="251"/>
      <c r="J391" s="252"/>
    </row>
    <row r="392" spans="1:10" s="290" customFormat="1" ht="15.75" customHeight="1" thickBot="1">
      <c r="A392" s="307"/>
      <c r="B392" s="262" t="s">
        <v>657</v>
      </c>
      <c r="C392" s="308"/>
      <c r="D392" s="264"/>
      <c r="E392" s="265"/>
      <c r="F392" s="265"/>
      <c r="G392" s="265"/>
      <c r="H392" s="265"/>
      <c r="I392" s="266"/>
      <c r="J392" s="252"/>
    </row>
    <row r="393" spans="1:10" s="290" customFormat="1" ht="19.5" customHeight="1" thickTop="1">
      <c r="A393" s="267" t="s">
        <v>658</v>
      </c>
      <c r="B393" s="268" t="s">
        <v>659</v>
      </c>
      <c r="C393" s="269"/>
      <c r="D393" s="270"/>
      <c r="E393" s="270"/>
      <c r="F393" s="270"/>
      <c r="G393" s="270"/>
      <c r="H393" s="271"/>
      <c r="I393" s="272"/>
      <c r="J393" s="424"/>
    </row>
    <row r="394" spans="1:10" s="290" customFormat="1" ht="32.65" customHeight="1">
      <c r="A394" s="273" t="s">
        <v>660</v>
      </c>
      <c r="B394" s="283" t="s">
        <v>661</v>
      </c>
      <c r="C394" s="286"/>
      <c r="D394" s="287"/>
      <c r="E394" s="288"/>
      <c r="F394" s="288"/>
      <c r="G394" s="288"/>
      <c r="H394" s="288"/>
      <c r="I394" s="289"/>
      <c r="J394" s="252"/>
    </row>
    <row r="395" spans="1:10" s="290" customFormat="1" ht="15.75" customHeight="1" thickBot="1">
      <c r="A395" s="417"/>
      <c r="B395" s="418" t="s">
        <v>662</v>
      </c>
      <c r="C395" s="419"/>
      <c r="D395" s="420"/>
      <c r="E395" s="421"/>
      <c r="F395" s="421"/>
      <c r="G395" s="422">
        <f>SUM(G394)</f>
        <v>0</v>
      </c>
      <c r="H395" s="421"/>
      <c r="I395" s="423">
        <f>SUM(H394)</f>
        <v>0</v>
      </c>
      <c r="J395" s="252"/>
    </row>
    <row r="396" spans="1:10" s="290" customFormat="1" ht="16.5" thickBot="1">
      <c r="A396" s="309"/>
      <c r="B396" s="310"/>
      <c r="C396" s="311"/>
      <c r="D396" s="312"/>
      <c r="E396" s="313"/>
      <c r="F396" s="313"/>
      <c r="G396" s="313"/>
      <c r="H396" s="313"/>
      <c r="I396" s="314"/>
      <c r="J396" s="252"/>
    </row>
    <row r="397" spans="1:10" s="290" customFormat="1" ht="18.75">
      <c r="A397" s="305"/>
      <c r="B397" s="247" t="s">
        <v>663</v>
      </c>
      <c r="C397" s="306"/>
      <c r="D397" s="249"/>
      <c r="E397" s="250"/>
      <c r="F397" s="250"/>
      <c r="G397" s="250"/>
      <c r="H397" s="250"/>
      <c r="I397" s="251"/>
      <c r="J397" s="252"/>
    </row>
    <row r="398" spans="1:10" s="290" customFormat="1" ht="15.75" customHeight="1" thickBot="1">
      <c r="A398" s="307"/>
      <c r="B398" s="262" t="s">
        <v>664</v>
      </c>
      <c r="C398" s="308"/>
      <c r="D398" s="264"/>
      <c r="E398" s="265"/>
      <c r="F398" s="265"/>
      <c r="G398" s="265"/>
      <c r="H398" s="265"/>
      <c r="I398" s="266"/>
      <c r="J398" s="252"/>
    </row>
    <row r="399" spans="1:10" s="290" customFormat="1" ht="15.75" customHeight="1" thickTop="1">
      <c r="A399" s="267" t="s">
        <v>665</v>
      </c>
      <c r="B399" s="268" t="s">
        <v>666</v>
      </c>
      <c r="C399" s="269"/>
      <c r="D399" s="270"/>
      <c r="E399" s="270"/>
      <c r="F399" s="270"/>
      <c r="G399" s="270"/>
      <c r="H399" s="271"/>
      <c r="I399" s="272"/>
      <c r="J399" s="252"/>
    </row>
    <row r="400" spans="1:10" s="290" customFormat="1" ht="32.65" customHeight="1">
      <c r="A400" s="273" t="s">
        <v>667</v>
      </c>
      <c r="B400" s="283" t="s">
        <v>661</v>
      </c>
      <c r="C400" s="286"/>
      <c r="D400" s="287"/>
      <c r="E400" s="288"/>
      <c r="F400" s="288"/>
      <c r="G400" s="288"/>
      <c r="H400" s="288"/>
      <c r="I400" s="289"/>
      <c r="J400" s="252"/>
    </row>
    <row r="401" spans="1:10" s="290" customFormat="1" ht="36.75" customHeight="1" thickBot="1">
      <c r="A401" s="417"/>
      <c r="B401" s="418" t="s">
        <v>668</v>
      </c>
      <c r="C401" s="419"/>
      <c r="D401" s="420"/>
      <c r="E401" s="421"/>
      <c r="F401" s="421"/>
      <c r="G401" s="422">
        <f>SUM(G400)</f>
        <v>0</v>
      </c>
      <c r="H401" s="421"/>
      <c r="I401" s="423">
        <f>SUM(H400)</f>
        <v>0</v>
      </c>
      <c r="J401" s="252"/>
    </row>
    <row r="402" spans="1:10" s="290" customFormat="1" ht="16.5" thickBot="1">
      <c r="A402" s="315"/>
      <c r="B402" s="316"/>
      <c r="C402" s="286"/>
      <c r="D402" s="287"/>
      <c r="E402" s="288"/>
      <c r="F402" s="288"/>
      <c r="G402" s="288"/>
      <c r="H402" s="288"/>
      <c r="I402" s="288"/>
      <c r="J402" s="252"/>
    </row>
    <row r="403" spans="1:10" s="290" customFormat="1" ht="16.5" customHeight="1" thickBot="1">
      <c r="A403" s="317"/>
      <c r="B403" s="318" t="s">
        <v>669</v>
      </c>
      <c r="C403" s="319"/>
      <c r="D403" s="320"/>
      <c r="E403" s="321"/>
      <c r="F403" s="321"/>
      <c r="G403" s="321"/>
      <c r="H403" s="321"/>
      <c r="I403" s="322"/>
      <c r="J403" s="252"/>
    </row>
    <row r="404" spans="1:10" s="253" customFormat="1" ht="15.75" customHeight="1" thickTop="1">
      <c r="A404" s="267" t="s">
        <v>670</v>
      </c>
      <c r="B404" s="268" t="s">
        <v>671</v>
      </c>
      <c r="C404" s="269"/>
      <c r="D404" s="270"/>
      <c r="E404" s="270"/>
      <c r="F404" s="270"/>
      <c r="G404" s="270"/>
      <c r="H404" s="271"/>
      <c r="I404" s="272"/>
      <c r="J404" s="252"/>
    </row>
    <row r="405" spans="1:10" s="253" customFormat="1">
      <c r="A405" s="273" t="s">
        <v>672</v>
      </c>
      <c r="B405" s="283" t="s">
        <v>673</v>
      </c>
      <c r="C405" s="323" t="s">
        <v>90</v>
      </c>
      <c r="D405" s="287"/>
      <c r="E405" s="288"/>
      <c r="F405" s="288"/>
      <c r="G405" s="288"/>
      <c r="H405" s="288"/>
      <c r="I405" s="289"/>
      <c r="J405" s="252"/>
    </row>
    <row r="406" spans="1:10" ht="19.5" thickBot="1">
      <c r="A406" s="417"/>
      <c r="B406" s="418" t="s">
        <v>674</v>
      </c>
      <c r="C406" s="419"/>
      <c r="D406" s="420"/>
      <c r="E406" s="421"/>
      <c r="F406" s="421"/>
      <c r="G406" s="422">
        <f>SUM(G405)</f>
        <v>0</v>
      </c>
      <c r="H406" s="421"/>
      <c r="I406" s="423">
        <f>SUM(H405)</f>
        <v>0</v>
      </c>
    </row>
    <row r="407" spans="1:10">
      <c r="A407" s="315"/>
      <c r="B407" s="316"/>
      <c r="C407" s="286"/>
      <c r="D407" s="287"/>
      <c r="E407" s="288"/>
      <c r="F407" s="288"/>
      <c r="G407" s="288"/>
      <c r="H407" s="288"/>
      <c r="I407" s="288"/>
    </row>
  </sheetData>
  <sheetProtection selectLockedCells="1" selectUnlockedCells="1"/>
  <mergeCells count="1">
    <mergeCell ref="B1:I1"/>
  </mergeCells>
  <pageMargins left="0.74791666666666667" right="0.39374999999999999" top="0.98402777777777772" bottom="0.59027777777777779" header="0.39374999999999999" footer="0"/>
  <pageSetup paperSize="9" scale="62" firstPageNumber="0" orientation="portrait" horizontalDpi="300" verticalDpi="300"/>
  <headerFooter alignWithMargins="0">
    <oddHeader>&amp;R&amp;"Calibri,Predeterminado"&amp;12Llamado Publico a Ofertas n° 01/2013/Fideicomiso -UdelaR-POMLP</oddHeader>
    <oddFooter>&amp;L&amp;"Calibri,Predeterminado"&amp;11CENUR Tacuarembó&amp;C&amp;"Calibri,Predeterminado"&amp;11&amp;Pde&amp;N&amp;R&amp;"Calibri,Predeterminado"&amp;11&amp;F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Q184"/>
  <sheetViews>
    <sheetView zoomScale="80" zoomScaleNormal="80" workbookViewId="0">
      <selection sqref="A1:IV2"/>
    </sheetView>
  </sheetViews>
  <sheetFormatPr baseColWidth="10" defaultRowHeight="15.75"/>
  <cols>
    <col min="1" max="1" width="25.7109375" style="1" customWidth="1"/>
    <col min="2" max="2" width="123.42578125" style="2" customWidth="1"/>
    <col min="3" max="3" width="7.28515625" style="3" customWidth="1"/>
    <col min="4" max="4" width="9.28515625" style="4" customWidth="1"/>
    <col min="5" max="6" width="9.28515625" style="5" customWidth="1"/>
    <col min="7" max="7" width="10.140625" style="5" customWidth="1"/>
    <col min="8" max="8" width="13.28515625" style="5" customWidth="1"/>
    <col min="9" max="9" width="11.42578125" style="5"/>
    <col min="10" max="16384" width="11.42578125" style="7"/>
  </cols>
  <sheetData>
    <row r="1" spans="1:69" s="13" customFormat="1" ht="37.5">
      <c r="A1" s="527" t="s">
        <v>946</v>
      </c>
      <c r="B1" s="533" t="s">
        <v>947</v>
      </c>
      <c r="C1" s="534"/>
      <c r="D1" s="534"/>
      <c r="E1" s="534"/>
      <c r="F1" s="534"/>
      <c r="G1" s="534"/>
      <c r="H1" s="534"/>
      <c r="I1" s="535"/>
    </row>
    <row r="2" spans="1:69" ht="31.5" customHeight="1" thickBot="1">
      <c r="A2" s="532" t="s">
        <v>948</v>
      </c>
      <c r="B2" s="528"/>
      <c r="C2" s="529"/>
      <c r="D2" s="530"/>
      <c r="E2" s="530"/>
      <c r="F2" s="530"/>
      <c r="G2" s="530"/>
      <c r="H2" s="530"/>
      <c r="I2" s="531"/>
      <c r="J2" s="6"/>
    </row>
    <row r="3" spans="1:69" ht="12" customHeight="1">
      <c r="A3" s="8"/>
      <c r="B3" s="9"/>
      <c r="C3" s="324"/>
      <c r="D3" s="325"/>
      <c r="E3" s="326"/>
      <c r="F3" s="325"/>
      <c r="I3" s="327"/>
      <c r="J3" s="26"/>
    </row>
    <row r="4" spans="1:69" ht="21">
      <c r="A4" s="15" t="s">
        <v>0</v>
      </c>
      <c r="B4" s="16" t="s">
        <v>1</v>
      </c>
      <c r="C4" s="324"/>
      <c r="D4" s="325"/>
      <c r="E4" s="326"/>
      <c r="F4" s="325"/>
      <c r="I4" s="327"/>
      <c r="J4" s="26"/>
    </row>
    <row r="5" spans="1:69" ht="31.5" customHeight="1">
      <c r="A5" s="7"/>
      <c r="B5" s="21" t="s">
        <v>2</v>
      </c>
      <c r="C5" s="328"/>
      <c r="E5" s="329"/>
      <c r="F5" s="330"/>
      <c r="I5" s="32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3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</row>
    <row r="6" spans="1:69" ht="21">
      <c r="A6" s="15" t="s">
        <v>3</v>
      </c>
      <c r="B6" s="23" t="s">
        <v>675</v>
      </c>
      <c r="C6" s="328"/>
      <c r="E6" s="329"/>
      <c r="F6" s="330"/>
      <c r="I6" s="327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3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</row>
    <row r="7" spans="1:69" ht="21">
      <c r="A7" s="15" t="s">
        <v>5</v>
      </c>
      <c r="B7" s="16" t="s">
        <v>6</v>
      </c>
      <c r="C7" s="331"/>
      <c r="D7" s="332"/>
      <c r="E7" s="333"/>
      <c r="F7" s="334"/>
      <c r="G7" s="3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3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</row>
    <row r="8" spans="1:69">
      <c r="A8" s="27"/>
      <c r="B8" s="28" t="s">
        <v>7</v>
      </c>
      <c r="C8" s="335"/>
      <c r="D8" s="30"/>
      <c r="E8" s="31"/>
      <c r="F8" s="30"/>
      <c r="G8" s="32"/>
      <c r="H8" s="3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3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</row>
    <row r="9" spans="1:69">
      <c r="A9" s="28"/>
      <c r="B9" s="28" t="s">
        <v>949</v>
      </c>
      <c r="C9" s="335"/>
      <c r="D9" s="30"/>
      <c r="E9" s="31"/>
      <c r="F9" s="30"/>
      <c r="G9" s="32"/>
      <c r="H9" s="32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3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</row>
    <row r="10" spans="1:69">
      <c r="A10" s="28"/>
      <c r="B10" s="28" t="s">
        <v>9</v>
      </c>
      <c r="C10" s="335"/>
      <c r="D10" s="30"/>
      <c r="E10" s="31"/>
      <c r="F10" s="30"/>
      <c r="G10" s="32"/>
      <c r="H10" s="3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3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9">
      <c r="A11" s="28"/>
      <c r="B11" s="28" t="s">
        <v>10</v>
      </c>
      <c r="C11" s="335"/>
      <c r="D11" s="30"/>
      <c r="E11" s="31"/>
      <c r="F11" s="32"/>
      <c r="G11" s="32"/>
      <c r="H11" s="32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9">
      <c r="A12" s="35"/>
      <c r="B12" s="28" t="s">
        <v>11</v>
      </c>
      <c r="C12" s="335"/>
      <c r="D12" s="30"/>
      <c r="E12" s="31"/>
      <c r="F12" s="32"/>
      <c r="G12" s="32"/>
      <c r="H12" s="32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3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9" s="342" customFormat="1">
      <c r="A13" s="35"/>
      <c r="B13" s="36" t="s">
        <v>12</v>
      </c>
      <c r="C13" s="336"/>
      <c r="D13" s="38"/>
      <c r="E13" s="39"/>
      <c r="F13" s="40"/>
      <c r="G13" s="40"/>
      <c r="H13" s="41"/>
      <c r="I13" s="4"/>
    </row>
    <row r="14" spans="1:69" s="49" customFormat="1" ht="15.75" customHeight="1">
      <c r="A14" s="35"/>
      <c r="B14" s="42"/>
      <c r="C14" s="3"/>
      <c r="D14" s="4"/>
      <c r="E14" s="5"/>
      <c r="F14" s="5"/>
      <c r="G14" s="5"/>
      <c r="H14" s="5"/>
      <c r="I14" s="5"/>
    </row>
    <row r="15" spans="1:69" s="49" customFormat="1" ht="29.25" thickBot="1">
      <c r="A15" s="337"/>
      <c r="B15" s="338"/>
      <c r="C15" s="339"/>
      <c r="D15" s="340"/>
      <c r="E15" s="340"/>
      <c r="F15" s="340"/>
      <c r="G15" s="340"/>
      <c r="H15" s="340"/>
      <c r="I15" s="341"/>
    </row>
    <row r="16" spans="1:69" s="63" customFormat="1" ht="16.5" thickTop="1">
      <c r="A16" s="43"/>
      <c r="B16" s="44"/>
      <c r="C16" s="45"/>
      <c r="D16" s="46"/>
      <c r="E16" s="46" t="s">
        <v>13</v>
      </c>
      <c r="F16" s="46" t="s">
        <v>13</v>
      </c>
      <c r="G16" s="47" t="s">
        <v>14</v>
      </c>
      <c r="H16" s="46" t="s">
        <v>15</v>
      </c>
      <c r="I16" s="48" t="s">
        <v>15</v>
      </c>
    </row>
    <row r="17" spans="1:9" s="36" customFormat="1" ht="18" customHeight="1">
      <c r="A17" s="50" t="s">
        <v>16</v>
      </c>
      <c r="B17" s="51" t="s">
        <v>17</v>
      </c>
      <c r="C17" s="52" t="s">
        <v>18</v>
      </c>
      <c r="D17" s="53" t="s">
        <v>19</v>
      </c>
      <c r="E17" s="53" t="s">
        <v>20</v>
      </c>
      <c r="F17" s="53" t="s">
        <v>21</v>
      </c>
      <c r="G17" s="54" t="s">
        <v>22</v>
      </c>
      <c r="H17" s="53" t="s">
        <v>23</v>
      </c>
      <c r="I17" s="55" t="s">
        <v>23</v>
      </c>
    </row>
    <row r="18" spans="1:9" s="36" customFormat="1" ht="16.5" customHeight="1" thickBot="1">
      <c r="A18" s="56"/>
      <c r="B18" s="57"/>
      <c r="C18" s="58"/>
      <c r="D18" s="59"/>
      <c r="E18" s="59" t="s">
        <v>24</v>
      </c>
      <c r="F18" s="59" t="s">
        <v>24</v>
      </c>
      <c r="G18" s="60" t="s">
        <v>25</v>
      </c>
      <c r="H18" s="59" t="s">
        <v>26</v>
      </c>
      <c r="I18" s="61" t="s">
        <v>25</v>
      </c>
    </row>
    <row r="19" spans="1:9" s="84" customFormat="1" ht="18.2" customHeight="1" thickTop="1">
      <c r="A19" s="64" t="s">
        <v>27</v>
      </c>
      <c r="B19" s="65" t="s">
        <v>28</v>
      </c>
      <c r="C19" s="343"/>
      <c r="D19" s="67"/>
      <c r="E19" s="67"/>
      <c r="F19" s="67"/>
      <c r="G19" s="67"/>
      <c r="H19" s="68"/>
      <c r="I19" s="67"/>
    </row>
    <row r="20" spans="1:9" s="36" customFormat="1" ht="16.5" customHeight="1">
      <c r="A20" s="70" t="s">
        <v>29</v>
      </c>
      <c r="B20" s="71" t="s">
        <v>30</v>
      </c>
      <c r="C20" s="72" t="s">
        <v>31</v>
      </c>
      <c r="D20" s="73"/>
      <c r="E20" s="74"/>
      <c r="F20" s="74"/>
      <c r="G20" s="75"/>
      <c r="H20" s="74"/>
      <c r="I20" s="76"/>
    </row>
    <row r="21" spans="1:9" s="84" customFormat="1">
      <c r="A21" s="70" t="s">
        <v>32</v>
      </c>
      <c r="B21" s="77" t="s">
        <v>33</v>
      </c>
      <c r="C21" s="78" t="s">
        <v>34</v>
      </c>
      <c r="D21" s="79"/>
      <c r="E21" s="80"/>
      <c r="F21" s="80"/>
      <c r="G21" s="81"/>
      <c r="H21" s="80"/>
      <c r="I21" s="82"/>
    </row>
    <row r="22" spans="1:9" s="36" customFormat="1" ht="16.5" customHeight="1">
      <c r="A22" s="70" t="s">
        <v>35</v>
      </c>
      <c r="B22" s="85" t="s">
        <v>36</v>
      </c>
      <c r="C22" s="78" t="s">
        <v>34</v>
      </c>
      <c r="D22" s="79"/>
      <c r="E22" s="80"/>
      <c r="F22" s="80"/>
      <c r="G22" s="81"/>
      <c r="H22" s="80"/>
      <c r="I22" s="82"/>
    </row>
    <row r="23" spans="1:9" s="36" customFormat="1" ht="16.5" customHeight="1">
      <c r="A23" s="70" t="s">
        <v>37</v>
      </c>
      <c r="B23" s="77" t="s">
        <v>40</v>
      </c>
      <c r="C23" s="78" t="s">
        <v>34</v>
      </c>
      <c r="D23" s="79"/>
      <c r="E23" s="80"/>
      <c r="F23" s="80"/>
      <c r="G23" s="81"/>
      <c r="H23" s="80"/>
      <c r="I23" s="82"/>
    </row>
    <row r="24" spans="1:9" s="36" customFormat="1" ht="16.5" customHeight="1">
      <c r="A24" s="70" t="s">
        <v>39</v>
      </c>
      <c r="B24" s="85" t="s">
        <v>42</v>
      </c>
      <c r="C24" s="78" t="s">
        <v>34</v>
      </c>
      <c r="D24" s="79"/>
      <c r="E24" s="80"/>
      <c r="F24" s="80"/>
      <c r="G24" s="81"/>
      <c r="H24" s="80"/>
      <c r="I24" s="82"/>
    </row>
    <row r="25" spans="1:9" s="36" customFormat="1" ht="18" customHeight="1">
      <c r="A25" s="70" t="s">
        <v>41</v>
      </c>
      <c r="B25" s="85" t="s">
        <v>44</v>
      </c>
      <c r="C25" s="78" t="s">
        <v>34</v>
      </c>
      <c r="D25" s="79"/>
      <c r="E25" s="80"/>
      <c r="F25" s="80"/>
      <c r="G25" s="81"/>
      <c r="H25" s="80"/>
      <c r="I25" s="82"/>
    </row>
    <row r="26" spans="1:9" s="36" customFormat="1" ht="18" customHeight="1">
      <c r="A26" s="105" t="s">
        <v>43</v>
      </c>
      <c r="B26" s="88" t="s">
        <v>46</v>
      </c>
      <c r="C26" s="78"/>
      <c r="D26" s="79"/>
      <c r="E26" s="80"/>
      <c r="F26" s="80"/>
      <c r="G26" s="81"/>
      <c r="H26" s="80"/>
      <c r="I26" s="82"/>
    </row>
    <row r="27" spans="1:9" s="36" customFormat="1" ht="18" customHeight="1" thickBot="1">
      <c r="A27" s="89"/>
      <c r="B27" s="90" t="s">
        <v>47</v>
      </c>
      <c r="C27" s="344"/>
      <c r="D27" s="92"/>
      <c r="E27" s="93"/>
      <c r="F27" s="93"/>
      <c r="G27" s="94">
        <f>SUM(G20:G26)</f>
        <v>0</v>
      </c>
      <c r="H27" s="93"/>
      <c r="I27" s="95">
        <f>SUM(H20:H26)</f>
        <v>0</v>
      </c>
    </row>
    <row r="28" spans="1:9" s="36" customFormat="1" ht="16.5" customHeight="1" thickTop="1">
      <c r="A28" s="64" t="s">
        <v>48</v>
      </c>
      <c r="B28" s="65" t="s">
        <v>134</v>
      </c>
      <c r="C28" s="343"/>
      <c r="D28" s="67"/>
      <c r="E28" s="67"/>
      <c r="F28" s="67"/>
      <c r="G28" s="67"/>
      <c r="H28" s="68"/>
      <c r="I28" s="67"/>
    </row>
    <row r="29" spans="1:9" s="36" customFormat="1" ht="16.5" customHeight="1">
      <c r="A29" s="345"/>
      <c r="B29" s="346" t="s">
        <v>676</v>
      </c>
      <c r="C29" s="347"/>
      <c r="D29" s="103"/>
      <c r="E29" s="103"/>
      <c r="F29" s="103"/>
      <c r="G29" s="103"/>
      <c r="H29" s="348"/>
      <c r="I29" s="103"/>
    </row>
    <row r="30" spans="1:9" s="36" customFormat="1" ht="16.5" customHeight="1">
      <c r="A30" s="349" t="s">
        <v>52</v>
      </c>
      <c r="B30" s="217" t="s">
        <v>677</v>
      </c>
      <c r="C30" s="78" t="s">
        <v>90</v>
      </c>
      <c r="D30" s="79"/>
      <c r="E30" s="80"/>
      <c r="F30" s="80"/>
      <c r="G30" s="81"/>
      <c r="H30" s="80"/>
      <c r="I30" s="81"/>
    </row>
    <row r="31" spans="1:9" s="36" customFormat="1" ht="16.5" customHeight="1">
      <c r="A31" s="349" t="s">
        <v>54</v>
      </c>
      <c r="B31" s="217" t="s">
        <v>678</v>
      </c>
      <c r="C31" s="78" t="s">
        <v>90</v>
      </c>
      <c r="D31" s="79"/>
      <c r="E31" s="80"/>
      <c r="F31" s="80"/>
      <c r="G31" s="81"/>
      <c r="H31" s="80"/>
      <c r="I31" s="81"/>
    </row>
    <row r="32" spans="1:9" s="36" customFormat="1" ht="16.5" customHeight="1">
      <c r="A32" s="349" t="s">
        <v>57</v>
      </c>
      <c r="B32" s="217" t="s">
        <v>679</v>
      </c>
      <c r="C32" s="78" t="s">
        <v>90</v>
      </c>
      <c r="D32" s="79"/>
      <c r="E32" s="80"/>
      <c r="F32" s="80"/>
      <c r="G32" s="81"/>
      <c r="H32" s="80"/>
      <c r="I32" s="81"/>
    </row>
    <row r="33" spans="1:9" s="36" customFormat="1" ht="16.5" customHeight="1">
      <c r="A33" s="349" t="s">
        <v>60</v>
      </c>
      <c r="B33" s="217" t="s">
        <v>680</v>
      </c>
      <c r="C33" s="78" t="s">
        <v>90</v>
      </c>
      <c r="D33" s="79"/>
      <c r="E33" s="80"/>
      <c r="F33" s="80"/>
      <c r="G33" s="81"/>
      <c r="H33" s="80"/>
      <c r="I33" s="81"/>
    </row>
    <row r="34" spans="1:9" s="110" customFormat="1" ht="16.5" customHeight="1">
      <c r="A34" s="349" t="s">
        <v>62</v>
      </c>
      <c r="B34" s="217" t="s">
        <v>681</v>
      </c>
      <c r="C34" s="78" t="s">
        <v>90</v>
      </c>
      <c r="D34" s="79"/>
      <c r="E34" s="80"/>
      <c r="F34" s="80"/>
      <c r="G34" s="81"/>
      <c r="H34" s="80"/>
      <c r="I34" s="81"/>
    </row>
    <row r="35" spans="1:9" s="36" customFormat="1" ht="18" customHeight="1">
      <c r="A35" s="349" t="s">
        <v>64</v>
      </c>
      <c r="B35" s="217" t="s">
        <v>682</v>
      </c>
      <c r="C35" s="78" t="s">
        <v>34</v>
      </c>
      <c r="D35" s="79"/>
      <c r="E35" s="80"/>
      <c r="F35" s="80"/>
      <c r="G35" s="81"/>
      <c r="H35" s="80"/>
      <c r="I35" s="81"/>
    </row>
    <row r="36" spans="1:9" s="36" customFormat="1" ht="18" customHeight="1">
      <c r="A36" s="350" t="s">
        <v>66</v>
      </c>
      <c r="B36" s="88" t="s">
        <v>46</v>
      </c>
      <c r="C36" s="106"/>
      <c r="D36" s="107"/>
      <c r="E36" s="108"/>
      <c r="F36" s="108"/>
      <c r="G36" s="108"/>
      <c r="H36" s="108"/>
      <c r="I36" s="108"/>
    </row>
    <row r="37" spans="1:9" s="36" customFormat="1" ht="18" customHeight="1" thickBot="1">
      <c r="A37" s="89"/>
      <c r="B37" s="90" t="s">
        <v>73</v>
      </c>
      <c r="C37" s="344"/>
      <c r="D37" s="92"/>
      <c r="E37" s="93"/>
      <c r="F37" s="93"/>
      <c r="G37" s="94">
        <f>SUM(G30:G36)</f>
        <v>0</v>
      </c>
      <c r="H37" s="93"/>
      <c r="I37" s="95">
        <f>SUM(H30:H36)</f>
        <v>0</v>
      </c>
    </row>
    <row r="38" spans="1:9" s="110" customFormat="1" ht="16.5" customHeight="1" thickTop="1">
      <c r="A38" s="64" t="s">
        <v>74</v>
      </c>
      <c r="B38" s="163" t="s">
        <v>683</v>
      </c>
      <c r="C38" s="343"/>
      <c r="D38" s="67"/>
      <c r="E38" s="67"/>
      <c r="F38" s="67"/>
      <c r="G38" s="67"/>
      <c r="H38" s="68"/>
      <c r="I38" s="67"/>
    </row>
    <row r="39" spans="1:9" s="36" customFormat="1" ht="18" customHeight="1">
      <c r="A39" s="349" t="s">
        <v>76</v>
      </c>
      <c r="B39" s="217" t="s">
        <v>684</v>
      </c>
      <c r="C39" s="78" t="s">
        <v>34</v>
      </c>
      <c r="D39" s="103"/>
      <c r="E39" s="103"/>
      <c r="F39" s="103"/>
      <c r="G39" s="103"/>
      <c r="H39" s="348"/>
      <c r="I39" s="103"/>
    </row>
    <row r="40" spans="1:9" s="36" customFormat="1" ht="18" customHeight="1">
      <c r="A40" s="350" t="s">
        <v>82</v>
      </c>
      <c r="B40" s="88" t="s">
        <v>46</v>
      </c>
      <c r="C40" s="106"/>
      <c r="D40" s="107"/>
      <c r="E40" s="108"/>
      <c r="F40" s="108"/>
      <c r="G40" s="108"/>
      <c r="H40" s="108"/>
      <c r="I40" s="108"/>
    </row>
    <row r="41" spans="1:9" s="36" customFormat="1" ht="19.5" thickBot="1">
      <c r="A41" s="89"/>
      <c r="B41" s="351" t="s">
        <v>83</v>
      </c>
      <c r="C41" s="344"/>
      <c r="D41" s="92"/>
      <c r="E41" s="93"/>
      <c r="F41" s="93"/>
      <c r="G41" s="94">
        <f>SUM(G39:G40)</f>
        <v>0</v>
      </c>
      <c r="H41" s="93"/>
      <c r="I41" s="94">
        <f>SUM(H39:H40)</f>
        <v>0</v>
      </c>
    </row>
    <row r="42" spans="1:9" s="36" customFormat="1" ht="16.5" customHeight="1" thickTop="1">
      <c r="A42" s="64" t="s">
        <v>84</v>
      </c>
      <c r="B42" s="65" t="s">
        <v>151</v>
      </c>
      <c r="C42" s="343"/>
      <c r="D42" s="67"/>
      <c r="E42" s="67"/>
      <c r="F42" s="67"/>
      <c r="G42" s="67"/>
      <c r="H42" s="68"/>
      <c r="I42" s="67"/>
    </row>
    <row r="43" spans="1:9" s="36" customFormat="1" ht="16.5" customHeight="1">
      <c r="A43" s="70" t="s">
        <v>685</v>
      </c>
      <c r="B43" s="352" t="s">
        <v>686</v>
      </c>
      <c r="C43" s="78" t="s">
        <v>154</v>
      </c>
      <c r="D43" s="80"/>
      <c r="E43" s="80"/>
      <c r="F43" s="80"/>
      <c r="G43" s="81"/>
      <c r="H43" s="80"/>
      <c r="I43" s="82"/>
    </row>
    <row r="44" spans="1:9" s="36" customFormat="1" ht="18" customHeight="1">
      <c r="A44" s="70" t="s">
        <v>687</v>
      </c>
      <c r="B44" s="352" t="s">
        <v>688</v>
      </c>
      <c r="C44" s="78" t="s">
        <v>154</v>
      </c>
      <c r="D44" s="79"/>
      <c r="E44" s="80"/>
      <c r="F44" s="80"/>
      <c r="G44" s="81"/>
      <c r="H44" s="80"/>
      <c r="I44" s="82"/>
    </row>
    <row r="45" spans="1:9" s="36" customFormat="1" ht="18" customHeight="1">
      <c r="A45" s="105" t="s">
        <v>689</v>
      </c>
      <c r="B45" s="88" t="s">
        <v>46</v>
      </c>
      <c r="C45" s="78"/>
      <c r="D45" s="79"/>
      <c r="E45" s="80"/>
      <c r="F45" s="80"/>
      <c r="G45" s="81"/>
      <c r="H45" s="80"/>
      <c r="I45" s="82"/>
    </row>
    <row r="46" spans="1:9" s="36" customFormat="1" ht="30.75" customHeight="1" thickBot="1">
      <c r="A46" s="89"/>
      <c r="B46" s="90" t="s">
        <v>113</v>
      </c>
      <c r="C46" s="344"/>
      <c r="D46" s="92"/>
      <c r="E46" s="93"/>
      <c r="F46" s="93"/>
      <c r="G46" s="94">
        <f>SUM(G43:G45)</f>
        <v>0</v>
      </c>
      <c r="H46" s="93"/>
      <c r="I46" s="94">
        <f>SUM(H43:H45)</f>
        <v>0</v>
      </c>
    </row>
    <row r="47" spans="1:9" s="110" customFormat="1" ht="16.5" customHeight="1" thickTop="1">
      <c r="A47" s="64" t="s">
        <v>114</v>
      </c>
      <c r="B47" s="353" t="s">
        <v>160</v>
      </c>
      <c r="C47" s="343"/>
      <c r="D47" s="67"/>
      <c r="E47" s="67"/>
      <c r="F47" s="67"/>
      <c r="G47" s="67"/>
      <c r="H47" s="68"/>
      <c r="I47" s="67"/>
    </row>
    <row r="48" spans="1:9" s="36" customFormat="1" ht="18" customHeight="1">
      <c r="A48" s="492" t="s">
        <v>690</v>
      </c>
      <c r="B48" s="77" t="s">
        <v>691</v>
      </c>
      <c r="C48" s="78" t="s">
        <v>90</v>
      </c>
      <c r="D48" s="79"/>
      <c r="E48" s="80"/>
      <c r="F48" s="80"/>
      <c r="G48" s="81"/>
      <c r="H48" s="80"/>
      <c r="I48" s="82"/>
    </row>
    <row r="49" spans="1:9" s="36" customFormat="1">
      <c r="A49" s="354" t="s">
        <v>692</v>
      </c>
      <c r="B49" s="88" t="s">
        <v>46</v>
      </c>
      <c r="C49" s="106"/>
      <c r="D49" s="107"/>
      <c r="E49" s="108"/>
      <c r="F49" s="108"/>
      <c r="G49" s="108"/>
      <c r="H49" s="108"/>
      <c r="I49" s="109"/>
    </row>
    <row r="50" spans="1:9" s="36" customFormat="1" ht="19.5" thickBot="1">
      <c r="A50" s="89"/>
      <c r="B50" s="90" t="s">
        <v>121</v>
      </c>
      <c r="C50" s="344"/>
      <c r="D50" s="92"/>
      <c r="E50" s="93"/>
      <c r="F50" s="93"/>
      <c r="G50" s="94">
        <f>SUM(G48:G49)</f>
        <v>0</v>
      </c>
      <c r="H50" s="93"/>
      <c r="I50" s="94">
        <f>SUM(H48:H49)</f>
        <v>0</v>
      </c>
    </row>
    <row r="51" spans="1:9" s="36" customFormat="1" ht="19.5" thickTop="1">
      <c r="A51" s="162" t="s">
        <v>122</v>
      </c>
      <c r="B51" s="163" t="s">
        <v>198</v>
      </c>
      <c r="C51" s="164"/>
      <c r="D51" s="165"/>
      <c r="E51" s="165"/>
      <c r="F51" s="165"/>
      <c r="G51" s="165"/>
      <c r="H51" s="166"/>
      <c r="I51" s="165"/>
    </row>
    <row r="52" spans="1:9" s="36" customFormat="1" ht="18.75">
      <c r="A52" s="160"/>
      <c r="B52" s="102" t="s">
        <v>199</v>
      </c>
      <c r="C52" s="79"/>
      <c r="D52" s="79"/>
      <c r="E52" s="80"/>
      <c r="F52" s="80"/>
      <c r="G52" s="81"/>
      <c r="H52" s="80"/>
      <c r="I52" s="82"/>
    </row>
    <row r="53" spans="1:9" s="36" customFormat="1">
      <c r="A53" s="168" t="s">
        <v>125</v>
      </c>
      <c r="B53" s="116" t="s">
        <v>201</v>
      </c>
      <c r="C53" s="117"/>
      <c r="D53" s="118"/>
      <c r="E53" s="118"/>
      <c r="F53" s="118"/>
      <c r="G53" s="119"/>
      <c r="H53" s="120"/>
      <c r="I53" s="119"/>
    </row>
    <row r="54" spans="1:9" s="110" customFormat="1" ht="16.5" customHeight="1">
      <c r="A54" s="355" t="s">
        <v>693</v>
      </c>
      <c r="B54" s="77" t="s">
        <v>694</v>
      </c>
      <c r="C54" s="78" t="s">
        <v>31</v>
      </c>
      <c r="D54" s="79"/>
      <c r="E54" s="80"/>
      <c r="F54" s="80"/>
      <c r="G54" s="81"/>
      <c r="H54" s="80"/>
      <c r="I54" s="82"/>
    </row>
    <row r="55" spans="1:9" s="36" customFormat="1" ht="18" customHeight="1">
      <c r="A55" s="355" t="s">
        <v>695</v>
      </c>
      <c r="B55" s="77" t="s">
        <v>696</v>
      </c>
      <c r="C55" s="78" t="s">
        <v>31</v>
      </c>
      <c r="D55" s="79"/>
      <c r="E55" s="80"/>
      <c r="F55" s="80"/>
      <c r="G55" s="81"/>
      <c r="H55" s="80"/>
      <c r="I55" s="82"/>
    </row>
    <row r="56" spans="1:9" s="36" customFormat="1" ht="18" customHeight="1">
      <c r="A56" s="169" t="s">
        <v>697</v>
      </c>
      <c r="B56" s="88" t="s">
        <v>46</v>
      </c>
      <c r="C56" s="106"/>
      <c r="D56" s="107"/>
      <c r="E56" s="108"/>
      <c r="F56" s="108"/>
      <c r="G56" s="108"/>
      <c r="H56" s="108"/>
      <c r="I56" s="109"/>
    </row>
    <row r="57" spans="1:9" s="36" customFormat="1" ht="18" customHeight="1" thickBot="1">
      <c r="A57" s="89"/>
      <c r="B57" s="90" t="s">
        <v>132</v>
      </c>
      <c r="C57" s="344"/>
      <c r="D57" s="92"/>
      <c r="E57" s="93"/>
      <c r="F57" s="93"/>
      <c r="G57" s="94">
        <f>SUM(G53:G56)</f>
        <v>0</v>
      </c>
      <c r="H57" s="93"/>
      <c r="I57" s="94">
        <f>SUM(H53:H56)</f>
        <v>0</v>
      </c>
    </row>
    <row r="58" spans="1:9" s="36" customFormat="1" ht="16.5" customHeight="1" thickTop="1">
      <c r="A58" s="64" t="s">
        <v>133</v>
      </c>
      <c r="B58" s="356" t="s">
        <v>223</v>
      </c>
      <c r="C58" s="343"/>
      <c r="D58" s="67"/>
      <c r="E58" s="67"/>
      <c r="F58" s="67"/>
      <c r="G58" s="67"/>
      <c r="H58" s="68"/>
      <c r="I58" s="67"/>
    </row>
    <row r="59" spans="1:9" s="36" customFormat="1" ht="16.5" customHeight="1">
      <c r="A59" s="357"/>
      <c r="B59" s="154" t="s">
        <v>698</v>
      </c>
      <c r="C59" s="358"/>
      <c r="D59" s="359"/>
      <c r="E59" s="359"/>
      <c r="F59" s="359"/>
      <c r="G59" s="359"/>
      <c r="H59" s="360"/>
      <c r="I59" s="359"/>
    </row>
    <row r="60" spans="1:9" s="36" customFormat="1" ht="18" customHeight="1">
      <c r="A60" s="144" t="s">
        <v>137</v>
      </c>
      <c r="B60" s="352" t="s">
        <v>699</v>
      </c>
      <c r="C60" s="78" t="s">
        <v>31</v>
      </c>
      <c r="D60" s="79"/>
      <c r="E60" s="80"/>
      <c r="F60" s="80"/>
      <c r="G60" s="81"/>
      <c r="H60" s="80"/>
      <c r="I60" s="82"/>
    </row>
    <row r="61" spans="1:9" s="36" customFormat="1">
      <c r="A61" s="144" t="s">
        <v>139</v>
      </c>
      <c r="B61" s="352" t="s">
        <v>700</v>
      </c>
      <c r="C61" s="78" t="s">
        <v>31</v>
      </c>
      <c r="D61" s="79"/>
      <c r="E61" s="80"/>
      <c r="F61" s="80"/>
      <c r="G61" s="81"/>
      <c r="H61" s="80"/>
      <c r="I61" s="82"/>
    </row>
    <row r="62" spans="1:9" s="110" customFormat="1" ht="16.5" customHeight="1">
      <c r="A62" s="144" t="s">
        <v>142</v>
      </c>
      <c r="B62" s="85" t="s">
        <v>701</v>
      </c>
      <c r="C62" s="78" t="s">
        <v>31</v>
      </c>
      <c r="D62" s="79"/>
      <c r="E62" s="80"/>
      <c r="F62" s="80"/>
      <c r="G62" s="81"/>
      <c r="H62" s="80"/>
      <c r="I62" s="82"/>
    </row>
    <row r="63" spans="1:9" s="36" customFormat="1" ht="18" customHeight="1">
      <c r="A63" s="144" t="s">
        <v>144</v>
      </c>
      <c r="B63" s="77" t="s">
        <v>702</v>
      </c>
      <c r="C63" s="78" t="s">
        <v>34</v>
      </c>
      <c r="D63" s="79"/>
      <c r="E63" s="80"/>
      <c r="F63" s="80"/>
      <c r="G63" s="81"/>
      <c r="H63" s="80"/>
      <c r="I63" s="82"/>
    </row>
    <row r="64" spans="1:9" s="36" customFormat="1" ht="18" customHeight="1">
      <c r="A64" s="156" t="s">
        <v>146</v>
      </c>
      <c r="B64" s="88" t="s">
        <v>112</v>
      </c>
      <c r="C64" s="106"/>
      <c r="D64" s="107"/>
      <c r="E64" s="108"/>
      <c r="F64" s="108"/>
      <c r="G64" s="108"/>
      <c r="H64" s="108"/>
      <c r="I64" s="109"/>
    </row>
    <row r="65" spans="1:9" s="36" customFormat="1" ht="16.5" customHeight="1" thickBot="1">
      <c r="A65" s="89"/>
      <c r="B65" s="90" t="s">
        <v>149</v>
      </c>
      <c r="C65" s="344"/>
      <c r="D65" s="92"/>
      <c r="E65" s="93"/>
      <c r="F65" s="93"/>
      <c r="G65" s="94">
        <f>SUM(G60:G64)</f>
        <v>0</v>
      </c>
      <c r="H65" s="93"/>
      <c r="I65" s="95">
        <f>SUM(H60:H64)</f>
        <v>0</v>
      </c>
    </row>
    <row r="66" spans="1:9" s="36" customFormat="1" ht="27.75" customHeight="1" thickTop="1">
      <c r="A66" s="64" t="s">
        <v>150</v>
      </c>
      <c r="B66" s="65" t="s">
        <v>304</v>
      </c>
      <c r="C66" s="343"/>
      <c r="D66" s="67"/>
      <c r="E66" s="67"/>
      <c r="F66" s="67"/>
      <c r="G66" s="67"/>
      <c r="H66" s="68"/>
      <c r="I66" s="67"/>
    </row>
    <row r="67" spans="1:9" s="110" customFormat="1" ht="16.5" customHeight="1">
      <c r="A67" s="144" t="s">
        <v>152</v>
      </c>
      <c r="B67" s="85" t="s">
        <v>703</v>
      </c>
      <c r="C67" s="78" t="s">
        <v>90</v>
      </c>
      <c r="D67" s="79"/>
      <c r="E67" s="80"/>
      <c r="F67" s="80"/>
      <c r="G67" s="81"/>
      <c r="H67" s="80"/>
      <c r="I67" s="82"/>
    </row>
    <row r="68" spans="1:9" s="36" customFormat="1" ht="18" customHeight="1">
      <c r="A68" s="144" t="s">
        <v>155</v>
      </c>
      <c r="B68" s="77" t="s">
        <v>319</v>
      </c>
      <c r="C68" s="78" t="s">
        <v>90</v>
      </c>
      <c r="D68" s="79"/>
      <c r="E68" s="80"/>
      <c r="F68" s="80"/>
      <c r="G68" s="81"/>
      <c r="H68" s="80"/>
      <c r="I68" s="82"/>
    </row>
    <row r="69" spans="1:9" s="36" customFormat="1" ht="18" customHeight="1">
      <c r="A69" s="156" t="s">
        <v>157</v>
      </c>
      <c r="B69" s="88" t="s">
        <v>112</v>
      </c>
      <c r="C69" s="106"/>
      <c r="D69" s="107"/>
      <c r="E69" s="108"/>
      <c r="F69" s="108"/>
      <c r="G69" s="108"/>
      <c r="H69" s="108"/>
      <c r="I69" s="109"/>
    </row>
    <row r="70" spans="1:9" s="36" customFormat="1" ht="16.5" customHeight="1" thickBot="1">
      <c r="A70" s="89"/>
      <c r="B70" s="90" t="s">
        <v>158</v>
      </c>
      <c r="C70" s="344"/>
      <c r="D70" s="92"/>
      <c r="E70" s="93"/>
      <c r="F70" s="93"/>
      <c r="G70" s="94">
        <f>SUM(G67:G69)</f>
        <v>0</v>
      </c>
      <c r="H70" s="93"/>
      <c r="I70" s="94">
        <f>SUM(H67:H69)</f>
        <v>0</v>
      </c>
    </row>
    <row r="71" spans="1:9" s="36" customFormat="1" ht="16.5" customHeight="1" thickTop="1">
      <c r="A71" s="64" t="s">
        <v>159</v>
      </c>
      <c r="B71" s="65" t="s">
        <v>323</v>
      </c>
      <c r="C71" s="343"/>
      <c r="D71" s="67"/>
      <c r="E71" s="67"/>
      <c r="F71" s="67"/>
      <c r="G71" s="67"/>
      <c r="H71" s="68"/>
      <c r="I71" s="67"/>
    </row>
    <row r="72" spans="1:9" s="36" customFormat="1">
      <c r="A72" s="144" t="s">
        <v>161</v>
      </c>
      <c r="B72" s="85" t="s">
        <v>704</v>
      </c>
      <c r="C72" s="78" t="s">
        <v>34</v>
      </c>
      <c r="D72" s="74"/>
      <c r="E72" s="74"/>
      <c r="F72" s="74"/>
      <c r="G72" s="75"/>
      <c r="H72" s="74"/>
      <c r="I72" s="76"/>
    </row>
    <row r="73" spans="1:9" s="36" customFormat="1" ht="16.5" customHeight="1">
      <c r="A73" s="144" t="s">
        <v>163</v>
      </c>
      <c r="B73" s="85" t="s">
        <v>332</v>
      </c>
      <c r="C73" s="78" t="s">
        <v>34</v>
      </c>
      <c r="D73" s="74"/>
      <c r="E73" s="74"/>
      <c r="F73" s="74"/>
      <c r="G73" s="75"/>
      <c r="H73" s="74"/>
      <c r="I73" s="76"/>
    </row>
    <row r="74" spans="1:9" s="36" customFormat="1" ht="16.5" customHeight="1">
      <c r="A74" s="144" t="s">
        <v>165</v>
      </c>
      <c r="B74" s="85" t="s">
        <v>705</v>
      </c>
      <c r="C74" s="78" t="s">
        <v>34</v>
      </c>
      <c r="D74" s="79"/>
      <c r="E74" s="80"/>
      <c r="F74" s="80"/>
      <c r="G74" s="81"/>
      <c r="H74" s="80"/>
      <c r="I74" s="82"/>
    </row>
    <row r="75" spans="1:9" s="110" customFormat="1" ht="16.5" customHeight="1">
      <c r="A75" s="144" t="s">
        <v>706</v>
      </c>
      <c r="B75" s="85" t="s">
        <v>334</v>
      </c>
      <c r="C75" s="78" t="s">
        <v>34</v>
      </c>
      <c r="D75" s="79"/>
      <c r="E75" s="80"/>
      <c r="F75" s="80"/>
      <c r="G75" s="81"/>
      <c r="H75" s="80"/>
      <c r="I75" s="82"/>
    </row>
    <row r="76" spans="1:9" s="36" customFormat="1" ht="18" customHeight="1">
      <c r="A76" s="144" t="s">
        <v>707</v>
      </c>
      <c r="B76" s="85" t="s">
        <v>336</v>
      </c>
      <c r="C76" s="78" t="s">
        <v>34</v>
      </c>
      <c r="D76" s="79"/>
      <c r="E76" s="80"/>
      <c r="F76" s="80"/>
      <c r="G76" s="81"/>
      <c r="H76" s="80"/>
      <c r="I76" s="82"/>
    </row>
    <row r="77" spans="1:9" s="36" customFormat="1" ht="18" customHeight="1">
      <c r="A77" s="156" t="s">
        <v>708</v>
      </c>
      <c r="B77" s="88" t="s">
        <v>112</v>
      </c>
      <c r="C77" s="106"/>
      <c r="D77" s="107"/>
      <c r="E77" s="108"/>
      <c r="F77" s="108"/>
      <c r="G77" s="108"/>
      <c r="H77" s="108"/>
      <c r="I77" s="109"/>
    </row>
    <row r="78" spans="1:9" s="36" customFormat="1" ht="16.5" customHeight="1" thickBot="1">
      <c r="A78" s="89"/>
      <c r="B78" s="90" t="s">
        <v>166</v>
      </c>
      <c r="C78" s="344"/>
      <c r="D78" s="92"/>
      <c r="E78" s="93"/>
      <c r="F78" s="93"/>
      <c r="G78" s="94">
        <f>SUM(G72:G77)</f>
        <v>0</v>
      </c>
      <c r="H78" s="93"/>
      <c r="I78" s="94">
        <f>SUM(H72:H77)</f>
        <v>0</v>
      </c>
    </row>
    <row r="79" spans="1:9" s="36" customFormat="1" ht="16.5" customHeight="1" thickTop="1">
      <c r="A79" s="64" t="s">
        <v>709</v>
      </c>
      <c r="B79" s="65" t="s">
        <v>422</v>
      </c>
      <c r="C79" s="343"/>
      <c r="D79" s="67"/>
      <c r="E79" s="67"/>
      <c r="F79" s="67"/>
      <c r="G79" s="67"/>
      <c r="H79" s="68"/>
      <c r="I79" s="67"/>
    </row>
    <row r="80" spans="1:9" s="36" customFormat="1" ht="16.5" customHeight="1">
      <c r="A80" s="144"/>
      <c r="B80" s="85" t="s">
        <v>423</v>
      </c>
      <c r="C80" s="78"/>
      <c r="D80" s="79"/>
      <c r="E80" s="80"/>
      <c r="F80" s="80"/>
      <c r="G80" s="81"/>
      <c r="H80" s="80"/>
      <c r="I80" s="82"/>
    </row>
    <row r="81" spans="1:9" s="36" customFormat="1" ht="18" customHeight="1">
      <c r="A81" s="144" t="s">
        <v>169</v>
      </c>
      <c r="B81" s="85" t="s">
        <v>425</v>
      </c>
      <c r="C81" s="78"/>
      <c r="D81" s="79"/>
      <c r="E81" s="80"/>
      <c r="F81" s="80"/>
      <c r="G81" s="81"/>
      <c r="H81" s="80"/>
      <c r="I81" s="82"/>
    </row>
    <row r="82" spans="1:9" s="36" customFormat="1" ht="16.5" customHeight="1">
      <c r="A82" s="167" t="s">
        <v>710</v>
      </c>
      <c r="B82" s="85" t="s">
        <v>429</v>
      </c>
      <c r="C82" s="78" t="s">
        <v>31</v>
      </c>
      <c r="D82" s="79"/>
      <c r="E82" s="80"/>
      <c r="F82" s="80"/>
      <c r="G82" s="81"/>
      <c r="H82" s="80"/>
      <c r="I82" s="82"/>
    </row>
    <row r="83" spans="1:9" s="36" customFormat="1" ht="16.5" customHeight="1">
      <c r="A83" s="144" t="s">
        <v>171</v>
      </c>
      <c r="B83" s="85" t="s">
        <v>431</v>
      </c>
      <c r="C83" s="78"/>
      <c r="D83" s="79"/>
      <c r="E83" s="80"/>
      <c r="F83" s="80"/>
      <c r="G83" s="81"/>
      <c r="H83" s="80"/>
      <c r="I83" s="82"/>
    </row>
    <row r="84" spans="1:9" s="36" customFormat="1" ht="16.5" customHeight="1">
      <c r="A84" s="167" t="s">
        <v>711</v>
      </c>
      <c r="B84" s="85" t="s">
        <v>433</v>
      </c>
      <c r="C84" s="78" t="s">
        <v>34</v>
      </c>
      <c r="D84" s="79"/>
      <c r="E84" s="80"/>
      <c r="F84" s="80"/>
      <c r="G84" s="81"/>
      <c r="H84" s="80"/>
      <c r="I84" s="82"/>
    </row>
    <row r="85" spans="1:9" s="36" customFormat="1" ht="16.5" customHeight="1">
      <c r="A85" s="167" t="s">
        <v>712</v>
      </c>
      <c r="B85" s="85" t="s">
        <v>435</v>
      </c>
      <c r="C85" s="78" t="s">
        <v>34</v>
      </c>
      <c r="D85" s="79"/>
      <c r="E85" s="80"/>
      <c r="F85" s="80"/>
      <c r="G85" s="81"/>
      <c r="H85" s="80"/>
      <c r="I85" s="82"/>
    </row>
    <row r="86" spans="1:9" s="36" customFormat="1" ht="16.5" customHeight="1">
      <c r="A86" s="144" t="s">
        <v>713</v>
      </c>
      <c r="B86" s="85" t="s">
        <v>437</v>
      </c>
      <c r="C86" s="78"/>
      <c r="D86" s="79"/>
      <c r="E86" s="80"/>
      <c r="F86" s="80"/>
      <c r="G86" s="81"/>
      <c r="H86" s="80"/>
      <c r="I86" s="82"/>
    </row>
    <row r="87" spans="1:9" s="36" customFormat="1" ht="16.5" customHeight="1">
      <c r="A87" s="167" t="s">
        <v>714</v>
      </c>
      <c r="B87" s="85" t="s">
        <v>433</v>
      </c>
      <c r="C87" s="78" t="s">
        <v>34</v>
      </c>
      <c r="D87" s="79"/>
      <c r="E87" s="80"/>
      <c r="F87" s="80"/>
      <c r="G87" s="81"/>
      <c r="H87" s="80"/>
      <c r="I87" s="82"/>
    </row>
    <row r="88" spans="1:9" s="36" customFormat="1" ht="16.5" customHeight="1">
      <c r="A88" s="167" t="s">
        <v>715</v>
      </c>
      <c r="B88" s="85" t="s">
        <v>435</v>
      </c>
      <c r="C88" s="78" t="s">
        <v>34</v>
      </c>
      <c r="D88" s="79"/>
      <c r="E88" s="80"/>
      <c r="F88" s="80"/>
      <c r="G88" s="81"/>
      <c r="H88" s="80"/>
      <c r="I88" s="82"/>
    </row>
    <row r="89" spans="1:9" s="36" customFormat="1" ht="16.5" customHeight="1">
      <c r="A89" s="144" t="s">
        <v>716</v>
      </c>
      <c r="B89" s="85" t="s">
        <v>443</v>
      </c>
      <c r="C89" s="78" t="s">
        <v>34</v>
      </c>
      <c r="D89" s="79"/>
      <c r="E89" s="80"/>
      <c r="F89" s="80"/>
      <c r="G89" s="81"/>
      <c r="H89" s="80"/>
      <c r="I89" s="82"/>
    </row>
    <row r="90" spans="1:9" s="36" customFormat="1" ht="18" customHeight="1">
      <c r="A90" s="144" t="s">
        <v>717</v>
      </c>
      <c r="B90" s="85" t="s">
        <v>445</v>
      </c>
      <c r="C90" s="78" t="s">
        <v>34</v>
      </c>
      <c r="D90" s="79"/>
      <c r="E90" s="80"/>
      <c r="F90" s="80"/>
      <c r="G90" s="81"/>
      <c r="H90" s="80"/>
      <c r="I90" s="82"/>
    </row>
    <row r="91" spans="1:9" s="36" customFormat="1" ht="16.5" customHeight="1">
      <c r="A91" s="156" t="s">
        <v>718</v>
      </c>
      <c r="B91" s="88" t="s">
        <v>46</v>
      </c>
      <c r="C91" s="78"/>
      <c r="D91" s="79"/>
      <c r="E91" s="80"/>
      <c r="F91" s="80"/>
      <c r="G91" s="81"/>
      <c r="H91" s="80"/>
      <c r="I91" s="82"/>
    </row>
    <row r="92" spans="1:9" s="36" customFormat="1" ht="16.5" customHeight="1" thickBot="1">
      <c r="A92" s="89"/>
      <c r="B92" s="90" t="s">
        <v>172</v>
      </c>
      <c r="C92" s="344"/>
      <c r="D92" s="92"/>
      <c r="E92" s="93"/>
      <c r="F92" s="93"/>
      <c r="G92" s="94">
        <f>SUM(G81:G91)</f>
        <v>0</v>
      </c>
      <c r="H92" s="93"/>
      <c r="I92" s="94">
        <f>SUM(H81:H91)</f>
        <v>0</v>
      </c>
    </row>
    <row r="93" spans="1:9" s="36" customFormat="1" ht="19.5" thickTop="1">
      <c r="A93" s="361" t="s">
        <v>173</v>
      </c>
      <c r="B93" s="493" t="s">
        <v>453</v>
      </c>
      <c r="C93" s="494"/>
      <c r="D93" s="494"/>
      <c r="E93" s="494"/>
      <c r="F93" s="494"/>
      <c r="G93" s="494"/>
      <c r="H93" s="495"/>
      <c r="I93" s="494"/>
    </row>
    <row r="94" spans="1:9" s="36" customFormat="1" ht="18.75">
      <c r="A94" s="496"/>
      <c r="B94" s="199" t="s">
        <v>454</v>
      </c>
      <c r="C94" s="141"/>
      <c r="D94" s="141"/>
      <c r="E94" s="141"/>
      <c r="F94" s="141"/>
      <c r="G94" s="141"/>
      <c r="H94" s="443"/>
      <c r="I94" s="142"/>
    </row>
    <row r="95" spans="1:9" s="36" customFormat="1" ht="16.5" customHeight="1">
      <c r="A95" s="349" t="s">
        <v>176</v>
      </c>
      <c r="B95" s="211" t="s">
        <v>719</v>
      </c>
      <c r="C95" s="78" t="s">
        <v>34</v>
      </c>
      <c r="D95" s="79"/>
      <c r="E95" s="80"/>
      <c r="F95" s="80"/>
      <c r="G95" s="81"/>
      <c r="H95" s="80"/>
      <c r="I95" s="82"/>
    </row>
    <row r="96" spans="1:9" s="36" customFormat="1" ht="18" customHeight="1">
      <c r="A96" s="349" t="s">
        <v>178</v>
      </c>
      <c r="B96" s="211" t="s">
        <v>458</v>
      </c>
      <c r="C96" s="78" t="s">
        <v>34</v>
      </c>
      <c r="D96" s="79"/>
      <c r="E96" s="80"/>
      <c r="F96" s="80"/>
      <c r="G96" s="81"/>
      <c r="H96" s="80"/>
      <c r="I96" s="82"/>
    </row>
    <row r="97" spans="1:9" s="36" customFormat="1" ht="18" customHeight="1">
      <c r="A97" s="497" t="s">
        <v>180</v>
      </c>
      <c r="B97" s="431" t="s">
        <v>46</v>
      </c>
      <c r="C97" s="432"/>
      <c r="D97" s="433"/>
      <c r="E97" s="434"/>
      <c r="F97" s="434"/>
      <c r="G97" s="435"/>
      <c r="H97" s="434"/>
      <c r="I97" s="436"/>
    </row>
    <row r="98" spans="1:9" s="36" customFormat="1" ht="16.5" customHeight="1" thickBot="1">
      <c r="A98" s="89"/>
      <c r="B98" s="90" t="s">
        <v>185</v>
      </c>
      <c r="C98" s="344"/>
      <c r="D98" s="92"/>
      <c r="E98" s="93"/>
      <c r="F98" s="93"/>
      <c r="G98" s="94">
        <f>SUM(G95:G97)</f>
        <v>0</v>
      </c>
      <c r="H98" s="93"/>
      <c r="I98" s="94">
        <f>SUM(H95:H97)</f>
        <v>0</v>
      </c>
    </row>
    <row r="99" spans="1:9" s="36" customFormat="1" ht="16.5" customHeight="1" thickTop="1">
      <c r="A99" s="64" t="s">
        <v>186</v>
      </c>
      <c r="B99" s="65" t="s">
        <v>720</v>
      </c>
      <c r="C99" s="343"/>
      <c r="D99" s="67"/>
      <c r="E99" s="67"/>
      <c r="F99" s="67"/>
      <c r="G99" s="67"/>
      <c r="H99" s="68"/>
      <c r="I99" s="67"/>
    </row>
    <row r="100" spans="1:9" s="36" customFormat="1" ht="14.85" customHeight="1">
      <c r="A100" s="144" t="s">
        <v>189</v>
      </c>
      <c r="B100" s="85" t="s">
        <v>721</v>
      </c>
      <c r="C100" s="78" t="s">
        <v>31</v>
      </c>
      <c r="D100" s="125"/>
      <c r="E100" s="80"/>
      <c r="F100" s="80"/>
      <c r="G100" s="81"/>
      <c r="H100" s="80"/>
      <c r="I100" s="82"/>
    </row>
    <row r="101" spans="1:9" s="110" customFormat="1" ht="16.5" customHeight="1">
      <c r="A101" s="144" t="s">
        <v>191</v>
      </c>
      <c r="B101" s="85" t="s">
        <v>486</v>
      </c>
      <c r="C101" s="78" t="s">
        <v>34</v>
      </c>
      <c r="D101" s="125"/>
      <c r="E101" s="80"/>
      <c r="F101" s="80"/>
      <c r="G101" s="81"/>
      <c r="H101" s="80"/>
      <c r="I101" s="82"/>
    </row>
    <row r="102" spans="1:9" s="368" customFormat="1" ht="18" customHeight="1">
      <c r="A102" s="144" t="s">
        <v>193</v>
      </c>
      <c r="B102" s="85" t="s">
        <v>494</v>
      </c>
      <c r="C102" s="78" t="s">
        <v>34</v>
      </c>
      <c r="D102" s="125"/>
      <c r="E102" s="80"/>
      <c r="F102" s="80"/>
      <c r="G102" s="81"/>
      <c r="H102" s="80"/>
      <c r="I102" s="82"/>
    </row>
    <row r="103" spans="1:9" s="36" customFormat="1" ht="16.5" customHeight="1">
      <c r="A103" s="156" t="s">
        <v>195</v>
      </c>
      <c r="B103" s="88" t="s">
        <v>46</v>
      </c>
      <c r="C103" s="106"/>
      <c r="D103" s="107"/>
      <c r="E103" s="108"/>
      <c r="F103" s="108"/>
      <c r="G103" s="108"/>
      <c r="H103" s="108"/>
      <c r="I103" s="109"/>
    </row>
    <row r="104" spans="1:9" s="36" customFormat="1" ht="19.5" thickBot="1">
      <c r="A104" s="362"/>
      <c r="B104" s="363" t="s">
        <v>196</v>
      </c>
      <c r="C104" s="364"/>
      <c r="D104" s="365"/>
      <c r="E104" s="366"/>
      <c r="F104" s="366"/>
      <c r="G104" s="367">
        <f>SUM(G100:G103)</f>
        <v>0</v>
      </c>
      <c r="H104" s="366"/>
      <c r="I104" s="367">
        <f>SUM(H100:H103)</f>
        <v>0</v>
      </c>
    </row>
    <row r="105" spans="1:9" s="36" customFormat="1" ht="19.5" thickTop="1">
      <c r="A105" s="64" t="s">
        <v>197</v>
      </c>
      <c r="B105" s="65" t="s">
        <v>502</v>
      </c>
      <c r="C105" s="66"/>
      <c r="D105" s="67"/>
      <c r="E105" s="67"/>
      <c r="F105" s="67"/>
      <c r="G105" s="67"/>
      <c r="H105" s="68"/>
      <c r="I105" s="67"/>
    </row>
    <row r="106" spans="1:9" s="36" customFormat="1">
      <c r="A106" s="144" t="s">
        <v>200</v>
      </c>
      <c r="B106" s="211" t="s">
        <v>504</v>
      </c>
      <c r="C106" s="78" t="s">
        <v>34</v>
      </c>
      <c r="D106" s="79"/>
      <c r="E106" s="80"/>
      <c r="F106" s="80"/>
      <c r="G106" s="81"/>
      <c r="H106" s="80"/>
      <c r="I106" s="82"/>
    </row>
    <row r="107" spans="1:9" s="36" customFormat="1" ht="16.5" customHeight="1">
      <c r="A107" s="144" t="s">
        <v>220</v>
      </c>
      <c r="B107" s="211" t="s">
        <v>506</v>
      </c>
      <c r="C107" s="78" t="s">
        <v>34</v>
      </c>
      <c r="D107" s="79"/>
      <c r="E107" s="80"/>
      <c r="F107" s="80"/>
      <c r="G107" s="81"/>
      <c r="H107" s="80"/>
      <c r="I107" s="82"/>
    </row>
    <row r="108" spans="1:9" s="36" customFormat="1" ht="16.5" customHeight="1">
      <c r="A108" s="144" t="s">
        <v>722</v>
      </c>
      <c r="B108" s="211" t="s">
        <v>508</v>
      </c>
      <c r="C108" s="78" t="s">
        <v>34</v>
      </c>
      <c r="D108" s="79"/>
      <c r="E108" s="80"/>
      <c r="F108" s="80"/>
      <c r="G108" s="81"/>
      <c r="H108" s="80"/>
      <c r="I108" s="82"/>
    </row>
    <row r="109" spans="1:9" s="36" customFormat="1" ht="16.5" customHeight="1">
      <c r="A109" s="156" t="s">
        <v>723</v>
      </c>
      <c r="B109" s="88" t="s">
        <v>46</v>
      </c>
      <c r="C109" s="78"/>
      <c r="D109" s="79"/>
      <c r="E109" s="80"/>
      <c r="F109" s="80"/>
      <c r="G109" s="81"/>
      <c r="H109" s="80"/>
      <c r="I109" s="82"/>
    </row>
    <row r="110" spans="1:9" s="36" customFormat="1" ht="18" customHeight="1" thickBot="1">
      <c r="A110" s="89"/>
      <c r="B110" s="90" t="s">
        <v>221</v>
      </c>
      <c r="C110" s="91"/>
      <c r="D110" s="92"/>
      <c r="E110" s="93"/>
      <c r="F110" s="93"/>
      <c r="G110" s="94">
        <f>SUM(G106:G109)</f>
        <v>0</v>
      </c>
      <c r="H110" s="93"/>
      <c r="I110" s="94">
        <f>SUM(H106:H109)</f>
        <v>0</v>
      </c>
    </row>
    <row r="111" spans="1:9" s="36" customFormat="1" ht="16.5" customHeight="1" thickTop="1">
      <c r="A111" s="64" t="s">
        <v>222</v>
      </c>
      <c r="B111" s="65" t="s">
        <v>540</v>
      </c>
      <c r="C111" s="66"/>
      <c r="D111" s="67"/>
      <c r="E111" s="67"/>
      <c r="F111" s="67"/>
      <c r="G111" s="67"/>
      <c r="H111" s="68"/>
      <c r="I111" s="67"/>
    </row>
    <row r="112" spans="1:9" s="36" customFormat="1" ht="18" customHeight="1">
      <c r="A112" s="156" t="s">
        <v>225</v>
      </c>
      <c r="B112" s="88" t="s">
        <v>46</v>
      </c>
      <c r="C112" s="219"/>
      <c r="D112" s="220"/>
      <c r="E112" s="221"/>
      <c r="F112" s="221"/>
      <c r="G112" s="222"/>
      <c r="H112" s="221"/>
      <c r="I112" s="222"/>
    </row>
    <row r="113" spans="1:9" s="36" customFormat="1" ht="18" customHeight="1" thickBot="1">
      <c r="A113" s="89"/>
      <c r="B113" s="90" t="s">
        <v>231</v>
      </c>
      <c r="C113" s="91"/>
      <c r="D113" s="92"/>
      <c r="E113" s="93"/>
      <c r="F113" s="93"/>
      <c r="G113" s="94">
        <f>SUM(G112)</f>
        <v>0</v>
      </c>
      <c r="H113" s="93"/>
      <c r="I113" s="94">
        <f>SUM(H112)</f>
        <v>0</v>
      </c>
    </row>
    <row r="114" spans="1:9" s="36" customFormat="1" ht="18" customHeight="1" thickTop="1">
      <c r="A114" s="64" t="s">
        <v>232</v>
      </c>
      <c r="B114" s="65" t="s">
        <v>604</v>
      </c>
      <c r="C114" s="343"/>
      <c r="D114" s="67"/>
      <c r="E114" s="67"/>
      <c r="F114" s="67"/>
      <c r="G114" s="67"/>
      <c r="H114" s="68"/>
      <c r="I114" s="67"/>
    </row>
    <row r="115" spans="1:9" s="36" customFormat="1" ht="18" customHeight="1">
      <c r="A115" s="144" t="s">
        <v>234</v>
      </c>
      <c r="B115" s="85" t="s">
        <v>606</v>
      </c>
      <c r="C115" s="78" t="s">
        <v>34</v>
      </c>
      <c r="D115" s="79"/>
      <c r="E115" s="80"/>
      <c r="F115" s="80"/>
      <c r="G115" s="81"/>
      <c r="H115" s="80"/>
      <c r="I115" s="82"/>
    </row>
    <row r="116" spans="1:9" s="36" customFormat="1" ht="18" customHeight="1">
      <c r="A116" s="144" t="s">
        <v>236</v>
      </c>
      <c r="B116" s="85" t="s">
        <v>608</v>
      </c>
      <c r="C116" s="78" t="s">
        <v>34</v>
      </c>
      <c r="D116" s="118"/>
      <c r="E116" s="118"/>
      <c r="F116" s="118"/>
      <c r="G116" s="119"/>
      <c r="H116" s="120"/>
      <c r="I116" s="119"/>
    </row>
    <row r="117" spans="1:9" s="36" customFormat="1" ht="18" customHeight="1">
      <c r="A117" s="144" t="s">
        <v>724</v>
      </c>
      <c r="B117" s="85" t="s">
        <v>725</v>
      </c>
      <c r="C117" s="78" t="s">
        <v>34</v>
      </c>
      <c r="D117" s="79"/>
      <c r="E117" s="80"/>
      <c r="F117" s="80"/>
      <c r="G117" s="81"/>
      <c r="H117" s="80"/>
      <c r="I117" s="82"/>
    </row>
    <row r="118" spans="1:9" s="36" customFormat="1" ht="18" customHeight="1">
      <c r="A118" s="144" t="s">
        <v>726</v>
      </c>
      <c r="B118" s="85" t="s">
        <v>612</v>
      </c>
      <c r="C118" s="78" t="s">
        <v>613</v>
      </c>
      <c r="D118" s="79"/>
      <c r="E118" s="80"/>
      <c r="F118" s="80"/>
      <c r="G118" s="81"/>
      <c r="H118" s="80"/>
      <c r="I118" s="82"/>
    </row>
    <row r="119" spans="1:9" s="36" customFormat="1" ht="18" customHeight="1">
      <c r="A119" s="144" t="s">
        <v>727</v>
      </c>
      <c r="B119" s="85" t="s">
        <v>615</v>
      </c>
      <c r="C119" s="78" t="s">
        <v>613</v>
      </c>
      <c r="D119" s="79"/>
      <c r="E119" s="80"/>
      <c r="F119" s="80"/>
      <c r="G119" s="81"/>
      <c r="H119" s="80"/>
      <c r="I119" s="82"/>
    </row>
    <row r="120" spans="1:9" s="36" customFormat="1">
      <c r="A120" s="492" t="s">
        <v>728</v>
      </c>
      <c r="B120" s="88" t="s">
        <v>46</v>
      </c>
      <c r="C120" s="106"/>
      <c r="D120" s="107"/>
      <c r="E120" s="108"/>
      <c r="F120" s="108"/>
      <c r="G120" s="108"/>
      <c r="H120" s="108"/>
      <c r="I120" s="109"/>
    </row>
    <row r="121" spans="1:9" s="36" customFormat="1" ht="18" customHeight="1" thickBot="1">
      <c r="A121" s="89"/>
      <c r="B121" s="90" t="s">
        <v>231</v>
      </c>
      <c r="C121" s="344"/>
      <c r="D121" s="92"/>
      <c r="E121" s="93"/>
      <c r="F121" s="93"/>
      <c r="G121" s="94">
        <f>SUM(G115:G120)</f>
        <v>0</v>
      </c>
      <c r="H121" s="93"/>
      <c r="I121" s="95">
        <f>SUM(H115:H120)</f>
        <v>0</v>
      </c>
    </row>
    <row r="122" spans="1:9" s="36" customFormat="1" ht="18" customHeight="1">
      <c r="A122" s="198"/>
      <c r="B122" s="224" t="s">
        <v>629</v>
      </c>
      <c r="C122" s="369"/>
      <c r="D122" s="225"/>
      <c r="E122" s="225"/>
      <c r="F122" s="226"/>
      <c r="G122" s="205">
        <f>G27+G37+G41+G46+G50+G57+G65+G70+G78+G92+G98+G104+G110+G113+G121</f>
        <v>0</v>
      </c>
      <c r="H122" s="227"/>
      <c r="I122" s="205">
        <f>SUM(I27:I121)</f>
        <v>0</v>
      </c>
    </row>
    <row r="123" spans="1:9" s="36" customFormat="1" ht="18" customHeight="1" thickBot="1">
      <c r="A123" s="228"/>
      <c r="B123" s="229" t="s">
        <v>630</v>
      </c>
      <c r="C123" s="344"/>
      <c r="D123" s="230"/>
      <c r="E123" s="231">
        <v>0.1</v>
      </c>
      <c r="F123" s="230"/>
      <c r="G123" s="95">
        <f>+$E123*G122</f>
        <v>0</v>
      </c>
      <c r="H123" s="230"/>
      <c r="I123" s="230"/>
    </row>
    <row r="124" spans="1:9" s="36" customFormat="1" ht="21">
      <c r="A124" s="232"/>
      <c r="B124" s="233" t="s">
        <v>631</v>
      </c>
      <c r="C124" s="235"/>
      <c r="D124" s="235"/>
      <c r="E124" s="235"/>
      <c r="F124" s="235"/>
      <c r="G124" s="234">
        <f>SUM(G122:G123)</f>
        <v>0</v>
      </c>
      <c r="H124" s="235"/>
      <c r="I124" s="82"/>
    </row>
    <row r="125" spans="1:9" s="36" customFormat="1" ht="16.5" customHeight="1" thickBot="1">
      <c r="A125" s="228"/>
      <c r="B125" s="229" t="s">
        <v>632</v>
      </c>
      <c r="C125" s="344"/>
      <c r="D125" s="230"/>
      <c r="E125" s="231">
        <v>0.22</v>
      </c>
      <c r="F125" s="230"/>
      <c r="G125" s="95">
        <f>+$E125*G124</f>
        <v>0</v>
      </c>
      <c r="H125" s="230"/>
      <c r="I125" s="230"/>
    </row>
    <row r="126" spans="1:9" s="36" customFormat="1" ht="19.5" thickBot="1">
      <c r="A126" s="228"/>
      <c r="B126" s="229" t="s">
        <v>633</v>
      </c>
      <c r="C126" s="344"/>
      <c r="D126" s="230"/>
      <c r="E126" s="231"/>
      <c r="F126" s="230"/>
      <c r="G126" s="236">
        <f>G124+G125</f>
        <v>0</v>
      </c>
      <c r="H126" s="230"/>
      <c r="I126" s="230"/>
    </row>
    <row r="127" spans="1:9" s="36" customFormat="1" ht="18" customHeight="1">
      <c r="A127" s="232"/>
      <c r="B127" s="237" t="s">
        <v>634</v>
      </c>
      <c r="C127" s="235"/>
      <c r="D127" s="235"/>
      <c r="E127" s="235"/>
      <c r="F127" s="235"/>
      <c r="G127" s="234">
        <f>I122</f>
        <v>0</v>
      </c>
      <c r="H127" s="235"/>
      <c r="I127" s="238"/>
    </row>
    <row r="128" spans="1:9" s="36" customFormat="1" ht="18" customHeight="1" thickBot="1">
      <c r="A128" s="239"/>
      <c r="B128" s="229" t="s">
        <v>635</v>
      </c>
      <c r="C128" s="370"/>
      <c r="D128" s="230"/>
      <c r="E128" s="231">
        <v>0.70079999999999998</v>
      </c>
      <c r="F128" s="230"/>
      <c r="G128" s="95">
        <f>G127*E128</f>
        <v>0</v>
      </c>
      <c r="H128" s="230"/>
      <c r="I128" s="230"/>
    </row>
    <row r="129" spans="1:9" ht="21.75" thickBot="1">
      <c r="A129" s="241"/>
      <c r="B129" s="242" t="s">
        <v>636</v>
      </c>
      <c r="C129" s="371"/>
      <c r="D129" s="244"/>
      <c r="E129" s="244"/>
      <c r="F129" s="244"/>
      <c r="G129" s="245">
        <f>+G128+G126</f>
        <v>0</v>
      </c>
      <c r="H129" s="244"/>
      <c r="I129" s="244"/>
    </row>
    <row r="130" spans="1:9" ht="21.75" thickBot="1">
      <c r="A130" s="372"/>
      <c r="B130" s="373"/>
      <c r="C130" s="374"/>
      <c r="D130" s="375"/>
      <c r="E130" s="375"/>
      <c r="F130" s="375"/>
      <c r="G130" s="376"/>
      <c r="H130" s="375"/>
      <c r="I130" s="375"/>
    </row>
    <row r="132" spans="1:9" ht="16.5" thickBot="1"/>
    <row r="133" spans="1:9" s="253" customFormat="1" ht="18.75">
      <c r="A133" s="498"/>
      <c r="B133" s="499" t="s">
        <v>637</v>
      </c>
      <c r="C133" s="500"/>
      <c r="D133" s="501"/>
      <c r="E133" s="502"/>
      <c r="F133" s="502"/>
      <c r="G133" s="502"/>
      <c r="H133" s="502"/>
      <c r="I133" s="503"/>
    </row>
    <row r="134" spans="1:9" s="253" customFormat="1">
      <c r="A134" s="504"/>
      <c r="B134" s="505"/>
      <c r="C134" s="506"/>
      <c r="D134" s="507"/>
      <c r="E134" s="508"/>
      <c r="F134" s="508"/>
      <c r="G134" s="508"/>
      <c r="H134" s="508"/>
      <c r="I134" s="509"/>
    </row>
    <row r="135" spans="1:9" s="253" customFormat="1" ht="38.25" thickBot="1">
      <c r="A135" s="510"/>
      <c r="B135" s="511" t="s">
        <v>934</v>
      </c>
      <c r="C135" s="512"/>
      <c r="D135" s="513"/>
      <c r="E135" s="514"/>
      <c r="F135" s="514"/>
      <c r="G135" s="514"/>
      <c r="H135" s="514"/>
      <c r="I135" s="515"/>
    </row>
    <row r="136" spans="1:9" s="253" customFormat="1" ht="19.5" thickTop="1">
      <c r="A136" s="267" t="s">
        <v>238</v>
      </c>
      <c r="B136" s="268" t="s">
        <v>671</v>
      </c>
      <c r="C136" s="269"/>
      <c r="D136" s="270"/>
      <c r="E136" s="270"/>
      <c r="F136" s="270"/>
      <c r="G136" s="270"/>
      <c r="H136" s="271"/>
      <c r="I136" s="272"/>
    </row>
    <row r="137" spans="1:9" s="253" customFormat="1" ht="32.65" customHeight="1">
      <c r="A137" s="273" t="s">
        <v>241</v>
      </c>
      <c r="B137" s="283" t="s">
        <v>673</v>
      </c>
      <c r="C137" s="323" t="s">
        <v>90</v>
      </c>
      <c r="D137" s="287"/>
      <c r="E137" s="288"/>
      <c r="F137" s="288"/>
      <c r="G137" s="288"/>
      <c r="H137" s="288"/>
      <c r="I137" s="289"/>
    </row>
    <row r="138" spans="1:9" s="253" customFormat="1" ht="15.75" customHeight="1" thickBot="1">
      <c r="A138" s="291"/>
      <c r="B138" s="292" t="s">
        <v>283</v>
      </c>
      <c r="C138" s="293"/>
      <c r="D138" s="294"/>
      <c r="E138" s="295"/>
      <c r="F138" s="295"/>
      <c r="G138" s="296">
        <f>SUM(G137)</f>
        <v>0</v>
      </c>
      <c r="H138" s="295"/>
      <c r="I138" s="297">
        <f>SUM(H137)</f>
        <v>0</v>
      </c>
    </row>
    <row r="139" spans="1:9" s="377" customFormat="1" ht="16.5" thickBot="1">
      <c r="A139" s="315"/>
      <c r="B139" s="316"/>
      <c r="C139" s="286"/>
      <c r="D139" s="287"/>
      <c r="E139" s="288"/>
      <c r="F139" s="288"/>
      <c r="G139" s="288"/>
      <c r="H139" s="288"/>
      <c r="I139" s="288"/>
    </row>
    <row r="140" spans="1:9" s="377" customFormat="1" ht="19.5" thickBot="1">
      <c r="A140" s="317"/>
      <c r="B140" s="318" t="s">
        <v>935</v>
      </c>
      <c r="C140" s="319"/>
      <c r="D140" s="320"/>
      <c r="E140" s="321"/>
      <c r="F140" s="321"/>
      <c r="G140" s="321"/>
      <c r="H140" s="321"/>
      <c r="I140" s="322"/>
    </row>
    <row r="141" spans="1:9" s="378" customFormat="1" ht="19.5" thickTop="1">
      <c r="A141" s="267" t="s">
        <v>284</v>
      </c>
      <c r="B141" s="268" t="s">
        <v>729</v>
      </c>
      <c r="C141" s="269"/>
      <c r="D141" s="270"/>
      <c r="E141" s="270"/>
      <c r="F141" s="270"/>
      <c r="G141" s="270"/>
      <c r="H141" s="271"/>
      <c r="I141" s="272"/>
    </row>
    <row r="142" spans="1:9" s="36" customFormat="1" ht="30.75" customHeight="1">
      <c r="A142" s="273" t="s">
        <v>286</v>
      </c>
      <c r="B142" s="283" t="s">
        <v>730</v>
      </c>
      <c r="C142" s="323" t="s">
        <v>31</v>
      </c>
      <c r="D142" s="287"/>
      <c r="E142" s="288"/>
      <c r="F142" s="288"/>
      <c r="G142" s="288"/>
      <c r="H142" s="288"/>
      <c r="I142" s="289"/>
    </row>
    <row r="143" spans="1:9" s="36" customFormat="1" ht="30.75" customHeight="1" thickBot="1">
      <c r="A143" s="291"/>
      <c r="B143" s="292" t="s">
        <v>291</v>
      </c>
      <c r="C143" s="293"/>
      <c r="D143" s="294"/>
      <c r="E143" s="295"/>
      <c r="F143" s="295"/>
      <c r="G143" s="296">
        <f>SUM(G142)</f>
        <v>0</v>
      </c>
      <c r="H143" s="295"/>
      <c r="I143" s="297">
        <f>SUM(H142)</f>
        <v>0</v>
      </c>
    </row>
    <row r="144" spans="1:9" s="36" customFormat="1" ht="16.5" customHeight="1">
      <c r="A144" s="1"/>
      <c r="B144" s="2"/>
      <c r="C144" s="3"/>
      <c r="D144" s="4"/>
      <c r="E144" s="5"/>
      <c r="F144" s="5"/>
      <c r="G144" s="5"/>
      <c r="H144" s="5"/>
      <c r="I144" s="5"/>
    </row>
    <row r="145" spans="1:9" s="36" customFormat="1" ht="16.5" customHeight="1">
      <c r="A145" s="1"/>
      <c r="B145" s="2"/>
      <c r="C145" s="3"/>
      <c r="D145" s="4"/>
      <c r="E145" s="5"/>
      <c r="F145" s="5"/>
      <c r="G145" s="5"/>
      <c r="H145" s="5"/>
      <c r="I145" s="5"/>
    </row>
    <row r="146" spans="1:9" s="36" customFormat="1" ht="16.5" customHeight="1">
      <c r="A146" s="1"/>
      <c r="B146" s="2"/>
      <c r="C146" s="3"/>
      <c r="D146" s="4"/>
      <c r="E146" s="5"/>
      <c r="F146" s="5"/>
      <c r="G146" s="5"/>
      <c r="H146" s="5"/>
      <c r="I146" s="5"/>
    </row>
    <row r="147" spans="1:9" s="36" customFormat="1" ht="16.5" customHeight="1">
      <c r="A147" s="1"/>
      <c r="B147" s="2"/>
      <c r="C147" s="3"/>
      <c r="D147" s="4"/>
      <c r="E147" s="5"/>
      <c r="F147" s="5"/>
      <c r="G147" s="5"/>
      <c r="H147" s="5"/>
      <c r="I147" s="5"/>
    </row>
    <row r="148" spans="1:9" s="36" customFormat="1" ht="16.5" customHeight="1">
      <c r="A148" s="1"/>
      <c r="B148" s="2"/>
      <c r="C148" s="3"/>
      <c r="D148" s="4"/>
      <c r="E148" s="5"/>
      <c r="F148" s="5"/>
      <c r="G148" s="5"/>
      <c r="H148" s="5"/>
      <c r="I148" s="5"/>
    </row>
    <row r="149" spans="1:9" s="36" customFormat="1" ht="16.5" customHeight="1">
      <c r="A149" s="1"/>
      <c r="B149" s="2"/>
      <c r="C149" s="3"/>
      <c r="D149" s="4"/>
      <c r="E149" s="5"/>
      <c r="F149" s="5"/>
      <c r="G149" s="5"/>
      <c r="H149" s="5"/>
      <c r="I149" s="5"/>
    </row>
    <row r="150" spans="1:9" s="36" customFormat="1" ht="33" customHeight="1">
      <c r="A150" s="1"/>
      <c r="B150" s="2"/>
      <c r="C150" s="3"/>
      <c r="D150" s="4"/>
      <c r="E150" s="5"/>
      <c r="F150" s="5"/>
      <c r="G150" s="5"/>
      <c r="H150" s="5"/>
      <c r="I150" s="5"/>
    </row>
    <row r="151" spans="1:9" s="36" customFormat="1" ht="19.5" customHeight="1">
      <c r="A151" s="1"/>
      <c r="B151" s="2"/>
      <c r="C151" s="3"/>
      <c r="D151" s="4"/>
      <c r="E151" s="5"/>
      <c r="F151" s="5"/>
      <c r="G151" s="5"/>
      <c r="H151" s="5"/>
      <c r="I151" s="5"/>
    </row>
    <row r="152" spans="1:9" s="36" customFormat="1" ht="33" customHeight="1">
      <c r="A152" s="1"/>
      <c r="B152" s="2"/>
      <c r="C152" s="3"/>
      <c r="D152" s="4"/>
      <c r="E152" s="5"/>
      <c r="F152" s="5"/>
      <c r="G152" s="5"/>
      <c r="H152" s="5"/>
      <c r="I152" s="5"/>
    </row>
    <row r="153" spans="1:9" s="36" customFormat="1" ht="33" customHeight="1">
      <c r="A153" s="1"/>
      <c r="B153" s="2"/>
      <c r="C153" s="3"/>
      <c r="D153" s="4"/>
      <c r="E153" s="5"/>
      <c r="F153" s="5"/>
      <c r="G153" s="5"/>
      <c r="H153" s="5"/>
      <c r="I153" s="5"/>
    </row>
    <row r="154" spans="1:9" s="36" customFormat="1" ht="16.5" customHeight="1">
      <c r="A154" s="1"/>
      <c r="B154" s="2"/>
      <c r="C154" s="3"/>
      <c r="D154" s="4"/>
      <c r="E154" s="5"/>
      <c r="F154" s="5"/>
      <c r="G154" s="5"/>
      <c r="H154" s="5"/>
      <c r="I154" s="5"/>
    </row>
    <row r="155" spans="1:9" s="36" customFormat="1" ht="31.5" customHeight="1">
      <c r="A155" s="1"/>
      <c r="B155" s="2"/>
      <c r="C155" s="3"/>
      <c r="D155" s="4"/>
      <c r="E155" s="5"/>
      <c r="F155" s="5"/>
      <c r="G155" s="5"/>
      <c r="H155" s="5"/>
      <c r="I155" s="5"/>
    </row>
    <row r="156" spans="1:9" s="36" customFormat="1" ht="61.5" customHeight="1">
      <c r="A156" s="1"/>
      <c r="B156" s="2"/>
      <c r="C156" s="3"/>
      <c r="D156" s="4"/>
      <c r="E156" s="5"/>
      <c r="F156" s="5"/>
      <c r="G156" s="5"/>
      <c r="H156" s="5"/>
      <c r="I156" s="5"/>
    </row>
    <row r="157" spans="1:9" s="36" customFormat="1" ht="48" customHeight="1">
      <c r="A157" s="1"/>
      <c r="B157" s="2"/>
      <c r="C157" s="3"/>
      <c r="D157" s="4"/>
      <c r="E157" s="5"/>
      <c r="F157" s="5"/>
      <c r="G157" s="5"/>
      <c r="H157" s="5"/>
      <c r="I157" s="5"/>
    </row>
    <row r="158" spans="1:9" s="36" customFormat="1" ht="61.5" customHeight="1">
      <c r="A158" s="1"/>
      <c r="B158" s="2"/>
      <c r="C158" s="3"/>
      <c r="D158" s="4"/>
      <c r="E158" s="5"/>
      <c r="F158" s="5"/>
      <c r="G158" s="5"/>
      <c r="H158" s="5"/>
      <c r="I158" s="5"/>
    </row>
    <row r="159" spans="1:9" s="36" customFormat="1" ht="29.25" customHeight="1">
      <c r="A159" s="1"/>
      <c r="B159" s="2"/>
      <c r="C159" s="3"/>
      <c r="D159" s="4"/>
      <c r="E159" s="5"/>
      <c r="F159" s="5"/>
      <c r="G159" s="5"/>
      <c r="H159" s="5"/>
      <c r="I159" s="5"/>
    </row>
    <row r="160" spans="1:9" s="36" customFormat="1" ht="19.5" customHeight="1">
      <c r="A160" s="1"/>
      <c r="B160" s="2"/>
      <c r="C160" s="3"/>
      <c r="D160" s="4"/>
      <c r="E160" s="5"/>
      <c r="F160" s="5"/>
      <c r="G160" s="5"/>
      <c r="H160" s="5"/>
      <c r="I160" s="5"/>
    </row>
    <row r="161" spans="1:9" s="36" customFormat="1" ht="29.25" customHeight="1">
      <c r="A161" s="1"/>
      <c r="B161" s="2"/>
      <c r="C161" s="3"/>
      <c r="D161" s="4"/>
      <c r="E161" s="5"/>
      <c r="F161" s="5"/>
      <c r="G161" s="5"/>
      <c r="H161" s="5"/>
      <c r="I161" s="5"/>
    </row>
    <row r="162" spans="1:9" s="36" customFormat="1" ht="34.5" customHeight="1">
      <c r="A162" s="1"/>
      <c r="B162" s="2"/>
      <c r="C162" s="3"/>
      <c r="D162" s="4"/>
      <c r="E162" s="5"/>
      <c r="F162" s="5"/>
      <c r="G162" s="5"/>
      <c r="H162" s="5"/>
      <c r="I162" s="5"/>
    </row>
    <row r="163" spans="1:9" s="36" customFormat="1" ht="34.5" customHeight="1">
      <c r="A163" s="1"/>
      <c r="B163" s="2"/>
      <c r="C163" s="3"/>
      <c r="D163" s="4"/>
      <c r="E163" s="5"/>
      <c r="F163" s="5"/>
      <c r="G163" s="5"/>
      <c r="H163" s="5"/>
      <c r="I163" s="5"/>
    </row>
    <row r="164" spans="1:9" s="36" customFormat="1" ht="48" customHeight="1">
      <c r="A164" s="1"/>
      <c r="B164" s="2"/>
      <c r="C164" s="3"/>
      <c r="D164" s="4"/>
      <c r="E164" s="5"/>
      <c r="F164" s="5"/>
      <c r="G164" s="5"/>
      <c r="H164" s="5"/>
      <c r="I164" s="5"/>
    </row>
    <row r="165" spans="1:9" s="36" customFormat="1" ht="46.5" customHeight="1">
      <c r="A165" s="1"/>
      <c r="B165" s="2"/>
      <c r="C165" s="3"/>
      <c r="D165" s="4"/>
      <c r="E165" s="5"/>
      <c r="F165" s="5"/>
      <c r="G165" s="5"/>
      <c r="H165" s="5"/>
      <c r="I165" s="5"/>
    </row>
    <row r="166" spans="1:9" s="36" customFormat="1" ht="29.25" customHeight="1">
      <c r="A166" s="1"/>
      <c r="B166" s="2"/>
      <c r="C166" s="3"/>
      <c r="D166" s="4"/>
      <c r="E166" s="5"/>
      <c r="F166" s="5"/>
      <c r="G166" s="5"/>
      <c r="H166" s="5"/>
      <c r="I166" s="5"/>
    </row>
    <row r="167" spans="1:9" s="36" customFormat="1" ht="46.5" customHeight="1">
      <c r="A167" s="1"/>
      <c r="B167" s="2"/>
      <c r="C167" s="3"/>
      <c r="D167" s="4"/>
      <c r="E167" s="5"/>
      <c r="F167" s="5"/>
      <c r="G167" s="5"/>
      <c r="H167" s="5"/>
      <c r="I167" s="5"/>
    </row>
    <row r="168" spans="1:9" s="36" customFormat="1" ht="46.5" customHeight="1">
      <c r="A168" s="1"/>
      <c r="B168" s="2"/>
      <c r="C168" s="3"/>
      <c r="D168" s="4"/>
      <c r="E168" s="5"/>
      <c r="F168" s="5"/>
      <c r="G168" s="5"/>
      <c r="H168" s="5"/>
      <c r="I168" s="5"/>
    </row>
    <row r="169" spans="1:9" s="36" customFormat="1" ht="33" customHeight="1">
      <c r="A169" s="1"/>
      <c r="B169" s="2"/>
      <c r="C169" s="3"/>
      <c r="D169" s="4"/>
      <c r="E169" s="5"/>
      <c r="F169" s="5"/>
      <c r="G169" s="5"/>
      <c r="H169" s="5"/>
      <c r="I169" s="5"/>
    </row>
    <row r="170" spans="1:9" s="36" customFormat="1" ht="46.5" customHeight="1">
      <c r="A170" s="1"/>
      <c r="B170" s="2"/>
      <c r="C170" s="3"/>
      <c r="D170" s="4"/>
      <c r="E170" s="5"/>
      <c r="F170" s="5"/>
      <c r="G170" s="5"/>
      <c r="H170" s="5"/>
      <c r="I170" s="5"/>
    </row>
    <row r="171" spans="1:9" s="36" customFormat="1" ht="16.5" customHeight="1">
      <c r="A171" s="1"/>
      <c r="B171" s="2"/>
      <c r="C171" s="3"/>
      <c r="D171" s="4"/>
      <c r="E171" s="5"/>
      <c r="F171" s="5"/>
      <c r="G171" s="5"/>
      <c r="H171" s="5"/>
      <c r="I171" s="5"/>
    </row>
    <row r="176" spans="1:9" ht="12.75" customHeight="1"/>
    <row r="182" ht="12.75" customHeight="1"/>
    <row r="184" ht="12.75" customHeight="1"/>
  </sheetData>
  <sheetProtection selectLockedCells="1" selectUnlockedCells="1"/>
  <mergeCells count="1">
    <mergeCell ref="B1:I1"/>
  </mergeCells>
  <pageMargins left="0.74791666666666667" right="0.39374999999999999" top="0.98402777777777772" bottom="0.59027777777777779" header="0.39374999999999999" footer="0"/>
  <pageSetup paperSize="9" scale="62" firstPageNumber="0" orientation="portrait" horizontalDpi="300" verticalDpi="300"/>
  <headerFooter alignWithMargins="0">
    <oddHeader>&amp;R&amp;"Calibri,Predeterminado"&amp;12Llamado Publico a Ofertas n° 01/2013/Fideicomiso -UdelaR-POMLP</oddHeader>
    <oddFooter>&amp;L&amp;"Calibri,Predeterminado"&amp;11CENUR Tacuarembó&amp;C&amp;"Calibri,Predeterminado"&amp;11&amp;Pde&amp;N&amp;R&amp;"Calibri,Predeterminado"&amp;11&amp;F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R288"/>
  <sheetViews>
    <sheetView zoomScale="80" zoomScaleNormal="80" workbookViewId="0">
      <selection activeCell="A2" sqref="A1:IV2"/>
    </sheetView>
  </sheetViews>
  <sheetFormatPr baseColWidth="10" defaultRowHeight="15.75"/>
  <cols>
    <col min="1" max="1" width="19.42578125" style="1" customWidth="1"/>
    <col min="2" max="2" width="121" style="2" customWidth="1"/>
    <col min="3" max="3" width="7.28515625" style="3" customWidth="1"/>
    <col min="4" max="4" width="9.28515625" style="4" customWidth="1"/>
    <col min="5" max="6" width="9.28515625" style="5" customWidth="1"/>
    <col min="7" max="7" width="10.140625" style="5" customWidth="1"/>
    <col min="8" max="8" width="10.7109375" style="5" customWidth="1"/>
    <col min="9" max="9" width="10.140625" style="5" customWidth="1"/>
    <col min="10" max="10" width="95" style="7" customWidth="1"/>
    <col min="11" max="16384" width="11.42578125" style="7"/>
  </cols>
  <sheetData>
    <row r="1" spans="1:70" s="13" customFormat="1" ht="37.5">
      <c r="A1" s="527" t="s">
        <v>946</v>
      </c>
      <c r="B1" s="533" t="s">
        <v>947</v>
      </c>
      <c r="C1" s="534"/>
      <c r="D1" s="534"/>
      <c r="E1" s="534"/>
      <c r="F1" s="534"/>
      <c r="G1" s="534"/>
      <c r="H1" s="534"/>
      <c r="I1" s="535"/>
    </row>
    <row r="2" spans="1:70" ht="31.5" customHeight="1" thickBot="1">
      <c r="A2" s="532" t="s">
        <v>948</v>
      </c>
      <c r="B2" s="528"/>
      <c r="C2" s="529"/>
      <c r="D2" s="530"/>
      <c r="E2" s="530"/>
      <c r="F2" s="530"/>
      <c r="G2" s="530"/>
      <c r="H2" s="530"/>
      <c r="I2" s="531"/>
      <c r="J2" s="6"/>
    </row>
    <row r="3" spans="1:70" ht="26.25">
      <c r="A3" s="8"/>
      <c r="B3" s="9"/>
      <c r="C3" s="15"/>
      <c r="D3" s="325"/>
      <c r="E3" s="326"/>
      <c r="F3" s="325"/>
      <c r="I3" s="327"/>
    </row>
    <row r="4" spans="1:70" ht="21">
      <c r="A4" s="15" t="s">
        <v>0</v>
      </c>
      <c r="B4" s="16" t="s">
        <v>1</v>
      </c>
      <c r="C4" s="15"/>
      <c r="D4" s="325"/>
      <c r="E4" s="326"/>
      <c r="F4" s="325"/>
      <c r="I4" s="327"/>
    </row>
    <row r="5" spans="1:70" ht="21">
      <c r="A5" s="7"/>
      <c r="B5" s="21" t="s">
        <v>2</v>
      </c>
      <c r="C5" s="379"/>
      <c r="E5" s="329"/>
      <c r="F5" s="330"/>
      <c r="I5" s="327"/>
      <c r="K5" s="26"/>
    </row>
    <row r="6" spans="1:70" ht="21">
      <c r="A6" s="15" t="s">
        <v>3</v>
      </c>
      <c r="B6" s="23" t="s">
        <v>731</v>
      </c>
      <c r="C6" s="379"/>
      <c r="E6" s="329"/>
      <c r="F6" s="330"/>
      <c r="I6" s="327"/>
      <c r="K6" s="26"/>
    </row>
    <row r="7" spans="1:70" ht="31.5" customHeight="1">
      <c r="A7" s="15" t="s">
        <v>5</v>
      </c>
      <c r="B7" s="16" t="s">
        <v>6</v>
      </c>
      <c r="C7" s="380"/>
      <c r="D7" s="332"/>
      <c r="E7" s="333"/>
      <c r="F7" s="334"/>
      <c r="G7" s="3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3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</row>
    <row r="8" spans="1:70">
      <c r="A8" s="27"/>
      <c r="B8" s="28" t="s">
        <v>7</v>
      </c>
      <c r="C8" s="335"/>
      <c r="D8" s="30"/>
      <c r="E8" s="31"/>
      <c r="F8" s="30"/>
      <c r="G8" s="32"/>
      <c r="H8" s="3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3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</row>
    <row r="9" spans="1:70">
      <c r="A9" s="28"/>
      <c r="B9" s="28" t="s">
        <v>8</v>
      </c>
      <c r="C9" s="335"/>
      <c r="D9" s="30"/>
      <c r="E9" s="31"/>
      <c r="F9" s="30"/>
      <c r="G9" s="32"/>
      <c r="H9" s="32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3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</row>
    <row r="10" spans="1:70">
      <c r="A10" s="28"/>
      <c r="B10" s="28" t="s">
        <v>9</v>
      </c>
      <c r="C10" s="335"/>
      <c r="D10" s="30"/>
      <c r="E10" s="31"/>
      <c r="F10" s="30"/>
      <c r="G10" s="32"/>
      <c r="H10" s="3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3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</row>
    <row r="11" spans="1:70">
      <c r="A11" s="28"/>
      <c r="B11" s="28" t="s">
        <v>10</v>
      </c>
      <c r="C11" s="335"/>
      <c r="D11" s="30"/>
      <c r="E11" s="31"/>
      <c r="F11" s="32"/>
      <c r="G11" s="32"/>
      <c r="H11" s="32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3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</row>
    <row r="12" spans="1:70">
      <c r="A12" s="35"/>
      <c r="B12" s="28" t="s">
        <v>11</v>
      </c>
      <c r="C12" s="335"/>
      <c r="D12" s="30"/>
      <c r="E12" s="31"/>
      <c r="F12" s="32"/>
      <c r="G12" s="32"/>
      <c r="H12" s="32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3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</row>
    <row r="13" spans="1:70">
      <c r="A13" s="35"/>
      <c r="B13" s="36" t="s">
        <v>12</v>
      </c>
      <c r="C13" s="336"/>
      <c r="D13" s="38"/>
      <c r="E13" s="39"/>
      <c r="F13" s="40"/>
      <c r="G13" s="40"/>
      <c r="H13" s="41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3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</row>
    <row r="14" spans="1:70" s="342" customFormat="1" ht="28.5">
      <c r="A14" s="337"/>
      <c r="B14" s="338"/>
      <c r="C14" s="339"/>
      <c r="D14" s="340"/>
      <c r="E14" s="340"/>
      <c r="F14" s="340"/>
      <c r="G14" s="340"/>
      <c r="H14" s="340"/>
      <c r="I14" s="341"/>
    </row>
    <row r="15" spans="1:70" s="49" customFormat="1" ht="15.75" customHeight="1">
      <c r="A15" s="43"/>
      <c r="B15" s="44"/>
      <c r="C15" s="45"/>
      <c r="D15" s="46"/>
      <c r="E15" s="46" t="s">
        <v>13</v>
      </c>
      <c r="F15" s="46" t="s">
        <v>13</v>
      </c>
      <c r="G15" s="47" t="s">
        <v>14</v>
      </c>
      <c r="H15" s="46" t="s">
        <v>15</v>
      </c>
      <c r="I15" s="48" t="s">
        <v>15</v>
      </c>
    </row>
    <row r="16" spans="1:70" s="49" customFormat="1">
      <c r="A16" s="50" t="s">
        <v>16</v>
      </c>
      <c r="B16" s="51" t="s">
        <v>17</v>
      </c>
      <c r="C16" s="52" t="s">
        <v>18</v>
      </c>
      <c r="D16" s="53" t="s">
        <v>19</v>
      </c>
      <c r="E16" s="53" t="s">
        <v>20</v>
      </c>
      <c r="F16" s="53" t="s">
        <v>21</v>
      </c>
      <c r="G16" s="54" t="s">
        <v>22</v>
      </c>
      <c r="H16" s="53" t="s">
        <v>23</v>
      </c>
      <c r="I16" s="55" t="s">
        <v>23</v>
      </c>
    </row>
    <row r="17" spans="1:10" s="63" customFormat="1">
      <c r="A17" s="56"/>
      <c r="B17" s="57"/>
      <c r="C17" s="58"/>
      <c r="D17" s="59"/>
      <c r="E17" s="59" t="s">
        <v>24</v>
      </c>
      <c r="F17" s="59" t="s">
        <v>24</v>
      </c>
      <c r="G17" s="60" t="s">
        <v>25</v>
      </c>
      <c r="H17" s="59" t="s">
        <v>26</v>
      </c>
      <c r="I17" s="61" t="s">
        <v>25</v>
      </c>
    </row>
    <row r="18" spans="1:10" s="36" customFormat="1" ht="18" customHeight="1">
      <c r="A18" s="64" t="s">
        <v>27</v>
      </c>
      <c r="B18" s="65" t="s">
        <v>28</v>
      </c>
      <c r="C18" s="66"/>
      <c r="D18" s="67"/>
      <c r="E18" s="67"/>
      <c r="F18" s="67"/>
      <c r="G18" s="67"/>
      <c r="H18" s="68"/>
      <c r="I18" s="67"/>
    </row>
    <row r="19" spans="1:10" s="36" customFormat="1">
      <c r="A19" s="70" t="s">
        <v>29</v>
      </c>
      <c r="B19" s="71" t="s">
        <v>30</v>
      </c>
      <c r="C19" s="72" t="s">
        <v>31</v>
      </c>
      <c r="D19" s="73"/>
      <c r="E19" s="74"/>
      <c r="F19" s="74"/>
      <c r="G19" s="75"/>
      <c r="H19" s="74"/>
      <c r="I19" s="76"/>
    </row>
    <row r="20" spans="1:10" s="84" customFormat="1">
      <c r="A20" s="70" t="s">
        <v>32</v>
      </c>
      <c r="B20" s="77" t="s">
        <v>33</v>
      </c>
      <c r="C20" s="78" t="s">
        <v>34</v>
      </c>
      <c r="D20" s="79"/>
      <c r="E20" s="80"/>
      <c r="F20" s="80"/>
      <c r="G20" s="81"/>
      <c r="H20" s="80"/>
      <c r="I20" s="82"/>
    </row>
    <row r="21" spans="1:10" s="36" customFormat="1" ht="16.5" customHeight="1">
      <c r="A21" s="70" t="s">
        <v>35</v>
      </c>
      <c r="B21" s="85" t="s">
        <v>36</v>
      </c>
      <c r="C21" s="78" t="s">
        <v>34</v>
      </c>
      <c r="D21" s="79"/>
      <c r="E21" s="80"/>
      <c r="F21" s="80"/>
      <c r="G21" s="81"/>
      <c r="H21" s="80"/>
      <c r="I21" s="82"/>
    </row>
    <row r="22" spans="1:10" s="84" customFormat="1">
      <c r="A22" s="70" t="s">
        <v>37</v>
      </c>
      <c r="B22" s="77" t="s">
        <v>40</v>
      </c>
      <c r="C22" s="78" t="s">
        <v>34</v>
      </c>
      <c r="D22" s="79"/>
      <c r="E22" s="80"/>
      <c r="F22" s="80"/>
      <c r="G22" s="81"/>
      <c r="H22" s="80"/>
      <c r="I22" s="82"/>
    </row>
    <row r="23" spans="1:10" s="36" customFormat="1" ht="16.5" customHeight="1">
      <c r="A23" s="70" t="s">
        <v>39</v>
      </c>
      <c r="B23" s="85" t="s">
        <v>42</v>
      </c>
      <c r="C23" s="78" t="s">
        <v>34</v>
      </c>
      <c r="D23" s="79"/>
      <c r="E23" s="80"/>
      <c r="F23" s="80"/>
      <c r="G23" s="81"/>
      <c r="H23" s="80"/>
      <c r="I23" s="82"/>
    </row>
    <row r="24" spans="1:10" s="36" customFormat="1" ht="16.5" customHeight="1">
      <c r="A24" s="70" t="s">
        <v>41</v>
      </c>
      <c r="B24" s="85" t="s">
        <v>44</v>
      </c>
      <c r="C24" s="78" t="s">
        <v>34</v>
      </c>
      <c r="D24" s="79"/>
      <c r="E24" s="80"/>
      <c r="F24" s="80"/>
      <c r="G24" s="81"/>
      <c r="H24" s="80"/>
      <c r="I24" s="82"/>
    </row>
    <row r="25" spans="1:10" s="36" customFormat="1" ht="16.5" customHeight="1">
      <c r="A25" s="105" t="s">
        <v>43</v>
      </c>
      <c r="B25" s="88" t="s">
        <v>46</v>
      </c>
      <c r="C25" s="78"/>
      <c r="D25" s="79"/>
      <c r="E25" s="80"/>
      <c r="F25" s="80"/>
      <c r="G25" s="81"/>
      <c r="H25" s="80"/>
      <c r="I25" s="82"/>
    </row>
    <row r="26" spans="1:10" s="36" customFormat="1" ht="18" customHeight="1">
      <c r="A26" s="89"/>
      <c r="B26" s="90" t="s">
        <v>47</v>
      </c>
      <c r="C26" s="91"/>
      <c r="D26" s="92"/>
      <c r="E26" s="93"/>
      <c r="F26" s="93"/>
      <c r="G26" s="94">
        <f>SUM(G19:G25)</f>
        <v>0</v>
      </c>
      <c r="H26" s="93"/>
      <c r="I26" s="94">
        <f>SUM(H19:H25)</f>
        <v>0</v>
      </c>
    </row>
    <row r="27" spans="1:10" s="36" customFormat="1" ht="18" customHeight="1">
      <c r="A27" s="64" t="s">
        <v>48</v>
      </c>
      <c r="B27" s="65" t="s">
        <v>85</v>
      </c>
      <c r="C27" s="66"/>
      <c r="D27" s="67"/>
      <c r="E27" s="67"/>
      <c r="F27" s="67"/>
      <c r="G27" s="67"/>
      <c r="H27" s="68"/>
      <c r="I27" s="67"/>
    </row>
    <row r="28" spans="1:10" s="36" customFormat="1" ht="18" customHeight="1">
      <c r="A28" s="381" t="s">
        <v>732</v>
      </c>
      <c r="B28" s="116" t="s">
        <v>87</v>
      </c>
      <c r="C28" s="117"/>
      <c r="D28" s="118"/>
      <c r="E28" s="118"/>
      <c r="F28" s="118"/>
      <c r="G28" s="119"/>
      <c r="H28" s="120"/>
      <c r="I28" s="119"/>
    </row>
    <row r="29" spans="1:10" s="36" customFormat="1" ht="18" customHeight="1">
      <c r="A29" s="114" t="s">
        <v>733</v>
      </c>
      <c r="B29" s="202" t="s">
        <v>734</v>
      </c>
      <c r="C29" s="78" t="s">
        <v>90</v>
      </c>
      <c r="D29" s="103"/>
      <c r="E29" s="103"/>
      <c r="F29" s="103"/>
      <c r="G29" s="113"/>
      <c r="H29" s="122"/>
      <c r="I29" s="113"/>
    </row>
    <row r="30" spans="1:10" s="36" customFormat="1" ht="18" customHeight="1">
      <c r="A30" s="196" t="s">
        <v>735</v>
      </c>
      <c r="B30" s="112" t="s">
        <v>96</v>
      </c>
      <c r="C30" s="113"/>
      <c r="D30" s="103"/>
      <c r="E30" s="103"/>
      <c r="F30" s="103"/>
      <c r="G30" s="113"/>
      <c r="H30" s="122"/>
      <c r="I30" s="113"/>
    </row>
    <row r="31" spans="1:10">
      <c r="A31" s="123" t="s">
        <v>736</v>
      </c>
      <c r="B31" s="382" t="s">
        <v>737</v>
      </c>
      <c r="C31" s="78" t="s">
        <v>90</v>
      </c>
      <c r="D31" s="125"/>
      <c r="E31" s="80"/>
      <c r="F31" s="80"/>
      <c r="G31" s="81"/>
      <c r="H31" s="80"/>
      <c r="I31" s="82"/>
    </row>
    <row r="32" spans="1:10" s="36" customFormat="1">
      <c r="A32" s="123" t="s">
        <v>738</v>
      </c>
      <c r="B32" s="382" t="s">
        <v>739</v>
      </c>
      <c r="C32" s="78" t="s">
        <v>90</v>
      </c>
      <c r="D32" s="126"/>
      <c r="E32" s="127"/>
      <c r="F32" s="127"/>
      <c r="G32" s="127"/>
      <c r="H32" s="127"/>
      <c r="I32" s="128"/>
      <c r="J32" s="7"/>
    </row>
    <row r="33" spans="1:10" s="36" customFormat="1">
      <c r="A33" s="123" t="s">
        <v>740</v>
      </c>
      <c r="B33" s="382" t="s">
        <v>741</v>
      </c>
      <c r="C33" s="78" t="s">
        <v>90</v>
      </c>
      <c r="D33" s="125"/>
      <c r="E33" s="80"/>
      <c r="F33" s="80"/>
      <c r="G33" s="81"/>
      <c r="H33" s="80"/>
      <c r="I33" s="82"/>
      <c r="J33" s="7"/>
    </row>
    <row r="34" spans="1:10" s="110" customFormat="1" ht="16.5" customHeight="1">
      <c r="A34" s="156" t="s">
        <v>57</v>
      </c>
      <c r="B34" s="88" t="s">
        <v>46</v>
      </c>
      <c r="C34" s="106"/>
      <c r="D34" s="107"/>
      <c r="E34" s="108"/>
      <c r="F34" s="108"/>
      <c r="G34" s="108"/>
      <c r="H34" s="108"/>
      <c r="I34" s="109"/>
    </row>
    <row r="35" spans="1:10" s="36" customFormat="1" ht="18" customHeight="1">
      <c r="A35" s="89"/>
      <c r="B35" s="90" t="s">
        <v>73</v>
      </c>
      <c r="C35" s="91"/>
      <c r="D35" s="92"/>
      <c r="E35" s="93"/>
      <c r="F35" s="93"/>
      <c r="G35" s="94">
        <f>SUM(G29:G34)</f>
        <v>0</v>
      </c>
      <c r="H35" s="93"/>
      <c r="I35" s="94">
        <f>SUM(H29:H34)</f>
        <v>0</v>
      </c>
    </row>
    <row r="36" spans="1:10" s="36" customFormat="1" ht="18" customHeight="1">
      <c r="A36" s="64" t="s">
        <v>74</v>
      </c>
      <c r="B36" s="163" t="s">
        <v>115</v>
      </c>
      <c r="C36" s="66"/>
      <c r="D36" s="67"/>
      <c r="E36" s="67"/>
      <c r="F36" s="67"/>
      <c r="G36" s="67"/>
      <c r="H36" s="68"/>
      <c r="I36" s="67"/>
    </row>
    <row r="37" spans="1:10" s="36" customFormat="1" ht="16.5" customHeight="1">
      <c r="A37" s="468" t="s">
        <v>76</v>
      </c>
      <c r="B37" s="439" t="s">
        <v>117</v>
      </c>
      <c r="C37" s="213" t="s">
        <v>90</v>
      </c>
      <c r="D37" s="207"/>
      <c r="E37" s="208"/>
      <c r="F37" s="208"/>
      <c r="G37" s="209"/>
      <c r="H37" s="208"/>
      <c r="I37" s="210"/>
      <c r="J37" s="86"/>
    </row>
    <row r="38" spans="1:10" s="36" customFormat="1" ht="16.5" customHeight="1">
      <c r="A38" s="111" t="s">
        <v>82</v>
      </c>
      <c r="B38" s="77" t="s">
        <v>119</v>
      </c>
      <c r="C38" s="78" t="s">
        <v>90</v>
      </c>
      <c r="D38" s="79"/>
      <c r="E38" s="80"/>
      <c r="F38" s="80"/>
      <c r="G38" s="81"/>
      <c r="H38" s="80"/>
      <c r="I38" s="82"/>
      <c r="J38" s="86"/>
    </row>
    <row r="39" spans="1:10" s="138" customFormat="1" ht="16.5" customHeight="1">
      <c r="A39" s="470" t="s">
        <v>742</v>
      </c>
      <c r="B39" s="481" t="s">
        <v>112</v>
      </c>
      <c r="C39" s="482"/>
      <c r="D39" s="483"/>
      <c r="E39" s="484"/>
      <c r="F39" s="484"/>
      <c r="G39" s="484"/>
      <c r="H39" s="484"/>
      <c r="I39" s="485"/>
      <c r="J39" s="137"/>
    </row>
    <row r="40" spans="1:10" s="36" customFormat="1" ht="18" customHeight="1">
      <c r="A40" s="383"/>
      <c r="B40" s="384" t="s">
        <v>83</v>
      </c>
      <c r="C40" s="91"/>
      <c r="D40" s="92"/>
      <c r="E40" s="93"/>
      <c r="F40" s="93"/>
      <c r="G40" s="94">
        <f>SUM(G37:G39)</f>
        <v>0</v>
      </c>
      <c r="H40" s="93"/>
      <c r="I40" s="94">
        <f>SUM(H37:H39)</f>
        <v>0</v>
      </c>
    </row>
    <row r="41" spans="1:10" s="36" customFormat="1" ht="18" customHeight="1">
      <c r="A41" s="64" t="s">
        <v>84</v>
      </c>
      <c r="B41" s="65" t="s">
        <v>123</v>
      </c>
      <c r="C41" s="66"/>
      <c r="D41" s="67"/>
      <c r="E41" s="67"/>
      <c r="F41" s="67"/>
      <c r="G41" s="67"/>
      <c r="H41" s="68"/>
      <c r="I41" s="67"/>
    </row>
    <row r="42" spans="1:10" s="36" customFormat="1" ht="16.5" customHeight="1">
      <c r="A42" s="144" t="s">
        <v>685</v>
      </c>
      <c r="B42" s="85" t="s">
        <v>743</v>
      </c>
      <c r="C42" s="78" t="s">
        <v>90</v>
      </c>
      <c r="D42" s="79"/>
      <c r="E42" s="80"/>
      <c r="F42" s="80"/>
      <c r="G42" s="81"/>
      <c r="H42" s="80"/>
      <c r="I42" s="82"/>
      <c r="J42" s="7"/>
    </row>
    <row r="43" spans="1:10" s="36" customFormat="1" ht="16.5" customHeight="1">
      <c r="A43" s="144" t="s">
        <v>687</v>
      </c>
      <c r="B43" s="85" t="s">
        <v>744</v>
      </c>
      <c r="C43" s="78" t="s">
        <v>90</v>
      </c>
      <c r="D43" s="79"/>
      <c r="E43" s="80"/>
      <c r="F43" s="80"/>
      <c r="G43" s="81"/>
      <c r="H43" s="80"/>
      <c r="I43" s="82"/>
    </row>
    <row r="44" spans="1:10" s="110" customFormat="1" ht="16.5" customHeight="1">
      <c r="A44" s="156" t="s">
        <v>689</v>
      </c>
      <c r="B44" s="88" t="s">
        <v>112</v>
      </c>
      <c r="C44" s="106"/>
      <c r="D44" s="107"/>
      <c r="E44" s="108"/>
      <c r="F44" s="108"/>
      <c r="G44" s="108"/>
      <c r="H44" s="108"/>
      <c r="I44" s="109"/>
    </row>
    <row r="45" spans="1:10" s="36" customFormat="1" ht="18" customHeight="1">
      <c r="A45" s="89"/>
      <c r="B45" s="90" t="s">
        <v>113</v>
      </c>
      <c r="C45" s="91"/>
      <c r="D45" s="92"/>
      <c r="E45" s="93"/>
      <c r="F45" s="93"/>
      <c r="G45" s="94">
        <f>SUM(G42:G44)</f>
        <v>0</v>
      </c>
      <c r="H45" s="93"/>
      <c r="I45" s="94">
        <f>SUM(H42:H44)</f>
        <v>0</v>
      </c>
    </row>
    <row r="46" spans="1:10" s="36" customFormat="1" ht="18" customHeight="1">
      <c r="A46" s="64" t="s">
        <v>114</v>
      </c>
      <c r="B46" s="65" t="s">
        <v>134</v>
      </c>
      <c r="C46" s="66"/>
      <c r="D46" s="67"/>
      <c r="E46" s="67"/>
      <c r="F46" s="67"/>
      <c r="G46" s="67"/>
      <c r="H46" s="68"/>
      <c r="I46" s="67"/>
      <c r="J46" s="6"/>
    </row>
    <row r="47" spans="1:10" s="36" customFormat="1" ht="16.5" customHeight="1">
      <c r="A47" s="151"/>
      <c r="B47" s="152" t="s">
        <v>135</v>
      </c>
      <c r="C47" s="153"/>
      <c r="D47" s="74"/>
      <c r="E47" s="74"/>
      <c r="F47" s="74"/>
      <c r="G47" s="75"/>
      <c r="H47" s="74"/>
      <c r="I47" s="76"/>
      <c r="J47" s="6"/>
    </row>
    <row r="48" spans="1:10" s="36" customFormat="1" ht="16.5" customHeight="1">
      <c r="A48" s="151"/>
      <c r="B48" s="152" t="s">
        <v>136</v>
      </c>
      <c r="C48" s="153"/>
      <c r="D48" s="74"/>
      <c r="E48" s="74"/>
      <c r="F48" s="74"/>
      <c r="G48" s="75"/>
      <c r="H48" s="74"/>
      <c r="I48" s="76"/>
      <c r="J48" s="6"/>
    </row>
    <row r="49" spans="1:10" s="36" customFormat="1" ht="16.5" customHeight="1">
      <c r="A49" s="144" t="s">
        <v>116</v>
      </c>
      <c r="B49" s="385" t="s">
        <v>745</v>
      </c>
      <c r="C49" s="78" t="s">
        <v>90</v>
      </c>
      <c r="D49" s="74"/>
      <c r="E49" s="74"/>
      <c r="F49" s="74"/>
      <c r="G49" s="75"/>
      <c r="H49" s="74"/>
      <c r="I49" s="76"/>
      <c r="J49" s="6"/>
    </row>
    <row r="50" spans="1:10" s="36" customFormat="1" ht="16.5" customHeight="1">
      <c r="A50" s="144" t="s">
        <v>118</v>
      </c>
      <c r="B50" s="85" t="s">
        <v>746</v>
      </c>
      <c r="C50" s="78" t="s">
        <v>90</v>
      </c>
      <c r="D50" s="79"/>
      <c r="E50" s="80"/>
      <c r="F50" s="80"/>
      <c r="G50" s="81"/>
      <c r="H50" s="80"/>
      <c r="I50" s="82"/>
      <c r="J50" s="6"/>
    </row>
    <row r="51" spans="1:10" s="36" customFormat="1" ht="16.5" customHeight="1">
      <c r="A51" s="144" t="s">
        <v>120</v>
      </c>
      <c r="B51" s="85" t="s">
        <v>147</v>
      </c>
      <c r="C51" s="78" t="s">
        <v>34</v>
      </c>
      <c r="D51" s="79"/>
      <c r="E51" s="80"/>
      <c r="F51" s="80"/>
      <c r="G51" s="81"/>
      <c r="H51" s="80"/>
      <c r="I51" s="82"/>
      <c r="J51" s="6"/>
    </row>
    <row r="52" spans="1:10" s="110" customFormat="1" ht="16.5" customHeight="1">
      <c r="A52" s="156" t="s">
        <v>747</v>
      </c>
      <c r="B52" s="88" t="s">
        <v>112</v>
      </c>
      <c r="C52" s="106"/>
      <c r="D52" s="107"/>
      <c r="E52" s="108"/>
      <c r="F52" s="108"/>
      <c r="G52" s="108"/>
      <c r="H52" s="108"/>
      <c r="I52" s="109"/>
      <c r="J52" s="157"/>
    </row>
    <row r="53" spans="1:10" s="36" customFormat="1" ht="18" customHeight="1">
      <c r="A53" s="89"/>
      <c r="B53" s="90" t="s">
        <v>121</v>
      </c>
      <c r="C53" s="91"/>
      <c r="D53" s="92"/>
      <c r="E53" s="93"/>
      <c r="F53" s="93"/>
      <c r="G53" s="94">
        <f>SUM(G49:G52)</f>
        <v>0</v>
      </c>
      <c r="H53" s="93"/>
      <c r="I53" s="94">
        <f>SUM(H49:H52)</f>
        <v>0</v>
      </c>
      <c r="J53" s="6"/>
    </row>
    <row r="54" spans="1:10" s="36" customFormat="1" ht="18" customHeight="1">
      <c r="A54" s="64" t="s">
        <v>122</v>
      </c>
      <c r="B54" s="65" t="s">
        <v>151</v>
      </c>
      <c r="C54" s="66"/>
      <c r="D54" s="67"/>
      <c r="E54" s="67"/>
      <c r="F54" s="67"/>
      <c r="G54" s="67"/>
      <c r="H54" s="68"/>
      <c r="I54" s="67"/>
      <c r="J54" s="6"/>
    </row>
    <row r="55" spans="1:10" s="36" customFormat="1" ht="16.5" customHeight="1">
      <c r="A55" s="144" t="s">
        <v>125</v>
      </c>
      <c r="B55" s="85" t="s">
        <v>748</v>
      </c>
      <c r="C55" s="78" t="s">
        <v>154</v>
      </c>
      <c r="D55" s="79"/>
      <c r="E55" s="80"/>
      <c r="F55" s="80"/>
      <c r="G55" s="81"/>
      <c r="H55" s="80"/>
      <c r="I55" s="82"/>
      <c r="J55" s="6"/>
    </row>
    <row r="56" spans="1:10" s="36" customFormat="1" ht="16.5" customHeight="1">
      <c r="A56" s="144" t="s">
        <v>127</v>
      </c>
      <c r="B56" s="85" t="s">
        <v>156</v>
      </c>
      <c r="C56" s="78" t="s">
        <v>154</v>
      </c>
      <c r="D56" s="79"/>
      <c r="E56" s="80"/>
      <c r="F56" s="80"/>
      <c r="G56" s="81"/>
      <c r="H56" s="80"/>
      <c r="I56" s="82"/>
      <c r="J56" s="6"/>
    </row>
    <row r="57" spans="1:10" s="110" customFormat="1" ht="16.5" customHeight="1">
      <c r="A57" s="156" t="s">
        <v>749</v>
      </c>
      <c r="B57" s="88" t="s">
        <v>46</v>
      </c>
      <c r="C57" s="106"/>
      <c r="D57" s="107"/>
      <c r="E57" s="108"/>
      <c r="F57" s="108"/>
      <c r="G57" s="108"/>
      <c r="H57" s="108"/>
      <c r="I57" s="109"/>
      <c r="J57" s="157"/>
    </row>
    <row r="58" spans="1:10" s="36" customFormat="1" ht="18" customHeight="1">
      <c r="A58" s="89"/>
      <c r="B58" s="90" t="s">
        <v>132</v>
      </c>
      <c r="C58" s="91"/>
      <c r="D58" s="92"/>
      <c r="E58" s="93"/>
      <c r="F58" s="93"/>
      <c r="G58" s="94">
        <f>SUM(G55:G57)</f>
        <v>0</v>
      </c>
      <c r="H58" s="93"/>
      <c r="I58" s="94">
        <f>SUM(H55:H57)</f>
        <v>0</v>
      </c>
      <c r="J58" s="6"/>
    </row>
    <row r="59" spans="1:10" s="36" customFormat="1" ht="18" customHeight="1">
      <c r="A59" s="64" t="s">
        <v>133</v>
      </c>
      <c r="B59" s="65" t="s">
        <v>160</v>
      </c>
      <c r="C59" s="66"/>
      <c r="D59" s="67"/>
      <c r="E59" s="67"/>
      <c r="F59" s="67"/>
      <c r="G59" s="67"/>
      <c r="H59" s="68"/>
      <c r="I59" s="67"/>
    </row>
    <row r="60" spans="1:10" s="36" customFormat="1">
      <c r="A60" s="144" t="s">
        <v>137</v>
      </c>
      <c r="B60" s="77" t="s">
        <v>750</v>
      </c>
      <c r="C60" s="78" t="s">
        <v>90</v>
      </c>
      <c r="D60" s="79"/>
      <c r="E60" s="80"/>
      <c r="F60" s="80"/>
      <c r="G60" s="81"/>
      <c r="H60" s="80"/>
      <c r="I60" s="82"/>
    </row>
    <row r="61" spans="1:10" s="110" customFormat="1" ht="16.5" customHeight="1">
      <c r="A61" s="156" t="s">
        <v>139</v>
      </c>
      <c r="B61" s="88" t="s">
        <v>46</v>
      </c>
      <c r="C61" s="106"/>
      <c r="D61" s="107"/>
      <c r="E61" s="108"/>
      <c r="F61" s="108"/>
      <c r="G61" s="108"/>
      <c r="H61" s="108"/>
      <c r="I61" s="109"/>
    </row>
    <row r="62" spans="1:10" s="36" customFormat="1" ht="18" customHeight="1">
      <c r="A62" s="89"/>
      <c r="B62" s="90" t="s">
        <v>149</v>
      </c>
      <c r="C62" s="91"/>
      <c r="D62" s="92"/>
      <c r="E62" s="93"/>
      <c r="F62" s="93"/>
      <c r="G62" s="94">
        <f>SUM(G60:G61)</f>
        <v>0</v>
      </c>
      <c r="H62" s="93"/>
      <c r="I62" s="94">
        <f>SUM(H60:H61)</f>
        <v>0</v>
      </c>
    </row>
    <row r="63" spans="1:10" s="36" customFormat="1" ht="18" customHeight="1">
      <c r="A63" s="64" t="s">
        <v>150</v>
      </c>
      <c r="B63" s="65" t="s">
        <v>174</v>
      </c>
      <c r="C63" s="66"/>
      <c r="D63" s="67"/>
      <c r="E63" s="67"/>
      <c r="F63" s="67"/>
      <c r="G63" s="67"/>
      <c r="H63" s="68"/>
      <c r="I63" s="67"/>
    </row>
    <row r="64" spans="1:10" s="36" customFormat="1" ht="18.2" customHeight="1">
      <c r="A64" s="144" t="s">
        <v>152</v>
      </c>
      <c r="B64" s="77" t="s">
        <v>751</v>
      </c>
      <c r="C64" s="78" t="s">
        <v>90</v>
      </c>
      <c r="D64" s="125"/>
      <c r="E64" s="80"/>
      <c r="F64" s="80"/>
      <c r="G64" s="81"/>
      <c r="H64" s="80"/>
      <c r="I64" s="82"/>
    </row>
    <row r="65" spans="1:9" s="36" customFormat="1" ht="18" customHeight="1">
      <c r="A65" s="144" t="s">
        <v>155</v>
      </c>
      <c r="B65" s="77" t="s">
        <v>181</v>
      </c>
      <c r="C65" s="78" t="s">
        <v>90</v>
      </c>
      <c r="D65" s="125"/>
      <c r="E65" s="80"/>
      <c r="F65" s="80"/>
      <c r="G65" s="81"/>
      <c r="H65" s="80"/>
      <c r="I65" s="82"/>
    </row>
    <row r="66" spans="1:9" s="110" customFormat="1" ht="16.5" customHeight="1">
      <c r="A66" s="156" t="s">
        <v>157</v>
      </c>
      <c r="B66" s="88" t="s">
        <v>46</v>
      </c>
      <c r="C66" s="106"/>
      <c r="D66" s="107"/>
      <c r="E66" s="108"/>
      <c r="F66" s="108"/>
      <c r="G66" s="108"/>
      <c r="H66" s="108"/>
      <c r="I66" s="109"/>
    </row>
    <row r="67" spans="1:9" s="368" customFormat="1" ht="18" customHeight="1">
      <c r="A67" s="362"/>
      <c r="B67" s="363" t="s">
        <v>158</v>
      </c>
      <c r="C67" s="386"/>
      <c r="D67" s="365"/>
      <c r="E67" s="366"/>
      <c r="F67" s="366"/>
      <c r="G67" s="367">
        <f>SUM(G64:G66)</f>
        <v>0</v>
      </c>
      <c r="H67" s="366"/>
      <c r="I67" s="367">
        <f>SUM(H64:H66)</f>
        <v>0</v>
      </c>
    </row>
    <row r="68" spans="1:9" s="36" customFormat="1" ht="18" customHeight="1">
      <c r="A68" s="64" t="s">
        <v>159</v>
      </c>
      <c r="B68" s="65" t="s">
        <v>187</v>
      </c>
      <c r="C68" s="66"/>
      <c r="D68" s="67"/>
      <c r="E68" s="67"/>
      <c r="F68" s="67"/>
      <c r="G68" s="67"/>
      <c r="H68" s="68"/>
      <c r="I68" s="67"/>
    </row>
    <row r="69" spans="1:9" s="36" customFormat="1" ht="18.75">
      <c r="A69" s="160"/>
      <c r="B69" s="102" t="s">
        <v>752</v>
      </c>
      <c r="C69" s="161"/>
      <c r="D69" s="79"/>
      <c r="E69" s="80"/>
      <c r="F69" s="80"/>
      <c r="G69" s="81"/>
      <c r="H69" s="80"/>
      <c r="I69" s="82"/>
    </row>
    <row r="70" spans="1:9" s="36" customFormat="1" ht="16.5" customHeight="1">
      <c r="A70" s="144" t="s">
        <v>161</v>
      </c>
      <c r="B70" s="85" t="s">
        <v>753</v>
      </c>
      <c r="C70" s="78" t="s">
        <v>31</v>
      </c>
      <c r="D70" s="79"/>
      <c r="E70" s="80"/>
      <c r="F70" s="80"/>
      <c r="G70" s="81"/>
      <c r="H70" s="80"/>
      <c r="I70" s="82"/>
    </row>
    <row r="71" spans="1:9" s="36" customFormat="1" ht="16.5" customHeight="1">
      <c r="A71" s="144" t="s">
        <v>163</v>
      </c>
      <c r="B71" s="85" t="s">
        <v>754</v>
      </c>
      <c r="C71" s="78" t="s">
        <v>31</v>
      </c>
      <c r="D71" s="79"/>
      <c r="E71" s="80"/>
      <c r="F71" s="80"/>
      <c r="G71" s="81"/>
      <c r="H71" s="80"/>
      <c r="I71" s="82"/>
    </row>
    <row r="72" spans="1:9" s="36" customFormat="1" ht="16.5" customHeight="1">
      <c r="A72" s="144" t="s">
        <v>165</v>
      </c>
      <c r="B72" s="85" t="s">
        <v>755</v>
      </c>
      <c r="C72" s="78" t="s">
        <v>31</v>
      </c>
      <c r="D72" s="79"/>
      <c r="E72" s="80"/>
      <c r="F72" s="80"/>
      <c r="G72" s="81"/>
      <c r="H72" s="80"/>
      <c r="I72" s="82"/>
    </row>
    <row r="73" spans="1:9" s="36" customFormat="1" ht="16.5" customHeight="1">
      <c r="A73" s="144" t="s">
        <v>706</v>
      </c>
      <c r="B73" s="85" t="s">
        <v>756</v>
      </c>
      <c r="C73" s="78" t="s">
        <v>31</v>
      </c>
      <c r="D73" s="79"/>
      <c r="E73" s="80"/>
      <c r="F73" s="80"/>
      <c r="G73" s="81"/>
      <c r="H73" s="80"/>
      <c r="I73" s="82"/>
    </row>
    <row r="74" spans="1:9" s="36" customFormat="1" ht="18" customHeight="1">
      <c r="A74" s="156" t="s">
        <v>707</v>
      </c>
      <c r="B74" s="88" t="s">
        <v>46</v>
      </c>
      <c r="C74" s="106"/>
      <c r="D74" s="107"/>
      <c r="E74" s="108"/>
      <c r="F74" s="108"/>
      <c r="G74" s="108"/>
      <c r="H74" s="108"/>
      <c r="I74" s="109"/>
    </row>
    <row r="75" spans="1:9" s="36" customFormat="1" ht="18" customHeight="1">
      <c r="A75" s="89"/>
      <c r="B75" s="90" t="s">
        <v>166</v>
      </c>
      <c r="C75" s="91"/>
      <c r="D75" s="92"/>
      <c r="E75" s="93"/>
      <c r="F75" s="93"/>
      <c r="G75" s="367">
        <f>SUM(G70:G74)</f>
        <v>0</v>
      </c>
      <c r="H75" s="93"/>
      <c r="I75" s="367">
        <f>SUM(H70:H74)</f>
        <v>0</v>
      </c>
    </row>
    <row r="76" spans="1:9" s="36" customFormat="1" ht="18" customHeight="1">
      <c r="A76" s="64" t="s">
        <v>167</v>
      </c>
      <c r="B76" s="65" t="s">
        <v>757</v>
      </c>
      <c r="C76" s="66"/>
      <c r="D76" s="67"/>
      <c r="E76" s="67"/>
      <c r="F76" s="67"/>
      <c r="G76" s="67"/>
      <c r="H76" s="68"/>
      <c r="I76" s="67"/>
    </row>
    <row r="77" spans="1:9" s="36" customFormat="1" ht="18" customHeight="1">
      <c r="A77" s="160"/>
      <c r="B77" s="154" t="s">
        <v>199</v>
      </c>
      <c r="C77" s="161"/>
      <c r="D77" s="79"/>
      <c r="E77" s="80"/>
      <c r="F77" s="80"/>
      <c r="G77" s="81"/>
      <c r="H77" s="80"/>
      <c r="I77" s="82"/>
    </row>
    <row r="78" spans="1:9" s="36" customFormat="1" ht="18" customHeight="1">
      <c r="A78" s="168" t="s">
        <v>169</v>
      </c>
      <c r="B78" s="112" t="s">
        <v>201</v>
      </c>
      <c r="C78" s="113"/>
      <c r="D78" s="103"/>
      <c r="E78" s="118"/>
      <c r="F78" s="118"/>
      <c r="G78" s="119"/>
      <c r="H78" s="120"/>
      <c r="I78" s="119"/>
    </row>
    <row r="79" spans="1:9" s="36" customFormat="1" ht="18" customHeight="1">
      <c r="A79" s="355" t="s">
        <v>710</v>
      </c>
      <c r="B79" s="85" t="s">
        <v>758</v>
      </c>
      <c r="C79" s="78" t="s">
        <v>31</v>
      </c>
      <c r="D79" s="79"/>
      <c r="E79" s="80"/>
      <c r="F79" s="80"/>
      <c r="G79" s="81"/>
      <c r="H79" s="80"/>
      <c r="I79" s="82"/>
    </row>
    <row r="80" spans="1:9" s="36" customFormat="1" ht="18" customHeight="1">
      <c r="A80" s="355" t="s">
        <v>759</v>
      </c>
      <c r="B80" s="85" t="s">
        <v>760</v>
      </c>
      <c r="C80" s="78" t="s">
        <v>31</v>
      </c>
      <c r="D80" s="79"/>
      <c r="E80" s="80"/>
      <c r="F80" s="80"/>
      <c r="G80" s="81"/>
      <c r="H80" s="80"/>
      <c r="I80" s="82"/>
    </row>
    <row r="81" spans="1:12" s="36" customFormat="1" ht="18" customHeight="1">
      <c r="A81" s="355" t="s">
        <v>761</v>
      </c>
      <c r="B81" s="85" t="s">
        <v>762</v>
      </c>
      <c r="C81" s="78" t="s">
        <v>31</v>
      </c>
      <c r="D81" s="79"/>
      <c r="E81" s="80"/>
      <c r="F81" s="80"/>
      <c r="G81" s="81"/>
      <c r="H81" s="80"/>
      <c r="I81" s="82"/>
    </row>
    <row r="82" spans="1:12" s="36" customFormat="1" ht="18" customHeight="1">
      <c r="A82" s="156" t="s">
        <v>171</v>
      </c>
      <c r="B82" s="88" t="s">
        <v>46</v>
      </c>
      <c r="C82" s="106"/>
      <c r="D82" s="107"/>
      <c r="E82" s="108"/>
      <c r="F82" s="108"/>
      <c r="G82" s="108"/>
      <c r="H82" s="108"/>
      <c r="I82" s="109"/>
    </row>
    <row r="83" spans="1:12" s="36" customFormat="1" ht="18" customHeight="1">
      <c r="A83" s="89"/>
      <c r="B83" s="90" t="s">
        <v>172</v>
      </c>
      <c r="C83" s="91"/>
      <c r="D83" s="92"/>
      <c r="E83" s="93"/>
      <c r="F83" s="93"/>
      <c r="G83" s="94">
        <f>SUM(G78:G82)</f>
        <v>0</v>
      </c>
      <c r="H83" s="93"/>
      <c r="I83" s="94">
        <f>SUM(H78:H82)</f>
        <v>0</v>
      </c>
    </row>
    <row r="84" spans="1:12" s="36" customFormat="1" ht="18" customHeight="1">
      <c r="A84" s="162" t="s">
        <v>173</v>
      </c>
      <c r="B84" s="163" t="s">
        <v>233</v>
      </c>
      <c r="C84" s="164"/>
      <c r="D84" s="165"/>
      <c r="E84" s="165"/>
      <c r="F84" s="165"/>
      <c r="G84" s="165"/>
      <c r="H84" s="166"/>
      <c r="I84" s="165"/>
    </row>
    <row r="85" spans="1:12" s="36" customFormat="1" ht="18" customHeight="1">
      <c r="A85" s="168" t="s">
        <v>176</v>
      </c>
      <c r="B85" s="387" t="s">
        <v>763</v>
      </c>
      <c r="C85" s="78" t="s">
        <v>31</v>
      </c>
      <c r="D85" s="79"/>
      <c r="E85" s="80"/>
      <c r="F85" s="80"/>
      <c r="G85" s="81"/>
      <c r="H85" s="80"/>
      <c r="I85" s="82"/>
    </row>
    <row r="86" spans="1:12" s="110" customFormat="1" ht="16.5" customHeight="1">
      <c r="A86" s="169" t="s">
        <v>178</v>
      </c>
      <c r="B86" s="88" t="s">
        <v>46</v>
      </c>
      <c r="C86" s="106"/>
      <c r="D86" s="107"/>
      <c r="E86" s="108"/>
      <c r="F86" s="108"/>
      <c r="G86" s="108"/>
      <c r="H86" s="108"/>
      <c r="I86" s="109"/>
    </row>
    <row r="87" spans="1:12" s="36" customFormat="1" ht="18" customHeight="1">
      <c r="A87" s="89"/>
      <c r="B87" s="90" t="s">
        <v>185</v>
      </c>
      <c r="C87" s="91"/>
      <c r="D87" s="92"/>
      <c r="E87" s="93"/>
      <c r="F87" s="93"/>
      <c r="G87" s="94">
        <f>SUM(G85:G86)</f>
        <v>0</v>
      </c>
      <c r="H87" s="93"/>
      <c r="I87" s="94">
        <f>SUM(H85:H86)</f>
        <v>0</v>
      </c>
    </row>
    <row r="88" spans="1:12" s="36" customFormat="1" ht="18" customHeight="1">
      <c r="A88" s="64" t="s">
        <v>186</v>
      </c>
      <c r="B88" s="65" t="s">
        <v>764</v>
      </c>
      <c r="C88" s="66"/>
      <c r="D88" s="67"/>
      <c r="E88" s="67"/>
      <c r="F88" s="67"/>
      <c r="G88" s="67"/>
      <c r="H88" s="68"/>
      <c r="I88" s="67"/>
    </row>
    <row r="89" spans="1:12" s="36" customFormat="1" ht="18.75">
      <c r="A89" s="160"/>
      <c r="B89" s="102" t="s">
        <v>240</v>
      </c>
      <c r="C89" s="161"/>
      <c r="D89" s="79"/>
      <c r="E89" s="80"/>
      <c r="F89" s="80"/>
      <c r="G89" s="81"/>
      <c r="H89" s="80"/>
      <c r="I89" s="82"/>
    </row>
    <row r="90" spans="1:12" s="36" customFormat="1" ht="16.5" customHeight="1">
      <c r="A90" s="168" t="s">
        <v>189</v>
      </c>
      <c r="B90" s="85" t="s">
        <v>765</v>
      </c>
      <c r="C90" s="78" t="s">
        <v>31</v>
      </c>
      <c r="D90" s="79"/>
      <c r="E90" s="80"/>
      <c r="F90" s="80"/>
      <c r="G90" s="81"/>
      <c r="H90" s="80"/>
      <c r="I90" s="82"/>
      <c r="J90" s="6"/>
    </row>
    <row r="91" spans="1:12" s="36" customFormat="1" ht="16.5" customHeight="1">
      <c r="A91" s="168" t="s">
        <v>191</v>
      </c>
      <c r="B91" s="85" t="s">
        <v>766</v>
      </c>
      <c r="C91" s="78" t="s">
        <v>31</v>
      </c>
      <c r="D91" s="79"/>
      <c r="E91" s="80"/>
      <c r="F91" s="80"/>
      <c r="G91" s="81"/>
      <c r="H91" s="80"/>
      <c r="I91" s="82"/>
    </row>
    <row r="92" spans="1:12" s="110" customFormat="1" ht="16.5" customHeight="1">
      <c r="A92" s="169" t="s">
        <v>193</v>
      </c>
      <c r="B92" s="88" t="s">
        <v>46</v>
      </c>
      <c r="C92" s="106"/>
      <c r="D92" s="107"/>
      <c r="E92" s="108"/>
      <c r="F92" s="108"/>
      <c r="G92" s="108"/>
      <c r="H92" s="108"/>
      <c r="I92" s="109"/>
    </row>
    <row r="93" spans="1:12" s="36" customFormat="1" ht="18" customHeight="1">
      <c r="A93" s="89"/>
      <c r="B93" s="90" t="s">
        <v>196</v>
      </c>
      <c r="C93" s="91"/>
      <c r="D93" s="92"/>
      <c r="E93" s="93"/>
      <c r="F93" s="93"/>
      <c r="G93" s="94">
        <f>SUM(G90:G92)</f>
        <v>0</v>
      </c>
      <c r="H93" s="93"/>
      <c r="I93" s="94">
        <f>SUM(H90:H92)</f>
        <v>0</v>
      </c>
    </row>
    <row r="94" spans="1:12" s="180" customFormat="1" ht="18" customHeight="1">
      <c r="A94" s="173" t="s">
        <v>197</v>
      </c>
      <c r="B94" s="174" t="s">
        <v>285</v>
      </c>
      <c r="C94" s="175"/>
      <c r="D94" s="176"/>
      <c r="E94" s="176"/>
      <c r="F94" s="176"/>
      <c r="G94" s="176"/>
      <c r="H94" s="176"/>
      <c r="I94" s="176"/>
      <c r="J94" s="177"/>
      <c r="K94" s="178"/>
      <c r="L94" s="179"/>
    </row>
    <row r="95" spans="1:12" s="180" customFormat="1" ht="18" customHeight="1">
      <c r="A95" s="454" t="s">
        <v>200</v>
      </c>
      <c r="B95" s="455" t="s">
        <v>287</v>
      </c>
      <c r="C95" s="456"/>
      <c r="D95" s="457"/>
      <c r="E95" s="457"/>
      <c r="F95" s="457"/>
      <c r="G95" s="457"/>
      <c r="H95" s="458"/>
      <c r="I95" s="458"/>
      <c r="J95" s="184"/>
      <c r="K95" s="185"/>
      <c r="L95" s="186"/>
    </row>
    <row r="96" spans="1:12" s="180" customFormat="1" ht="16.5" customHeight="1">
      <c r="A96" s="187" t="s">
        <v>202</v>
      </c>
      <c r="B96" s="387" t="s">
        <v>767</v>
      </c>
      <c r="C96" s="182" t="s">
        <v>31</v>
      </c>
      <c r="D96" s="188"/>
      <c r="E96" s="188"/>
      <c r="F96" s="188"/>
      <c r="G96" s="188"/>
      <c r="H96" s="183"/>
      <c r="I96" s="183"/>
      <c r="J96" s="184"/>
      <c r="K96" s="185"/>
      <c r="L96" s="186"/>
    </row>
    <row r="97" spans="1:12" s="180" customFormat="1" ht="16.5" customHeight="1">
      <c r="A97" s="187" t="s">
        <v>204</v>
      </c>
      <c r="B97" s="387" t="s">
        <v>768</v>
      </c>
      <c r="C97" s="182" t="s">
        <v>31</v>
      </c>
      <c r="D97" s="188"/>
      <c r="E97" s="188"/>
      <c r="F97" s="188"/>
      <c r="G97" s="188"/>
      <c r="H97" s="183"/>
      <c r="I97" s="183"/>
      <c r="J97" s="388"/>
      <c r="K97" s="185"/>
      <c r="L97" s="186"/>
    </row>
    <row r="98" spans="1:12" s="180" customFormat="1" ht="18" customHeight="1">
      <c r="A98" s="459" t="s">
        <v>220</v>
      </c>
      <c r="B98" s="460" t="s">
        <v>46</v>
      </c>
      <c r="C98" s="461"/>
      <c r="D98" s="462"/>
      <c r="E98" s="462"/>
      <c r="F98" s="462"/>
      <c r="G98" s="462"/>
      <c r="H98" s="463"/>
      <c r="I98" s="463"/>
      <c r="J98"/>
      <c r="K98" s="190"/>
      <c r="L98" s="190"/>
    </row>
    <row r="99" spans="1:12" s="180" customFormat="1" ht="18" customHeight="1">
      <c r="A99" s="191"/>
      <c r="B99" s="192" t="s">
        <v>221</v>
      </c>
      <c r="C99" s="193"/>
      <c r="D99" s="194"/>
      <c r="E99" s="194"/>
      <c r="F99" s="194"/>
      <c r="G99" s="94">
        <f>SUM(G96:G98)</f>
        <v>0</v>
      </c>
      <c r="H99" s="195"/>
      <c r="I99" s="94">
        <f>SUM(H96:H98)</f>
        <v>0</v>
      </c>
      <c r="J99" s="184"/>
      <c r="K99" s="185"/>
      <c r="L99" s="186"/>
    </row>
    <row r="100" spans="1:12" s="36" customFormat="1" ht="18" customHeight="1">
      <c r="A100" s="64" t="s">
        <v>222</v>
      </c>
      <c r="B100" s="65" t="s">
        <v>293</v>
      </c>
      <c r="C100" s="66"/>
      <c r="D100" s="67"/>
      <c r="E100" s="67"/>
      <c r="F100" s="67"/>
      <c r="G100" s="67"/>
      <c r="H100" s="68"/>
      <c r="I100" s="67"/>
    </row>
    <row r="101" spans="1:12" s="36" customFormat="1" ht="18" customHeight="1">
      <c r="A101" s="160"/>
      <c r="B101" s="154" t="s">
        <v>294</v>
      </c>
      <c r="C101" s="161"/>
      <c r="D101" s="79"/>
      <c r="E101" s="80"/>
      <c r="F101" s="80"/>
      <c r="G101" s="81"/>
      <c r="H101" s="80"/>
      <c r="I101" s="82"/>
    </row>
    <row r="102" spans="1:12" s="36" customFormat="1" ht="15.75" customHeight="1">
      <c r="A102" s="196" t="s">
        <v>225</v>
      </c>
      <c r="B102" s="112" t="s">
        <v>296</v>
      </c>
      <c r="C102" s="113"/>
      <c r="D102" s="80"/>
      <c r="E102" s="80"/>
      <c r="F102" s="80"/>
      <c r="G102" s="81"/>
      <c r="H102" s="80"/>
      <c r="I102" s="82"/>
    </row>
    <row r="103" spans="1:12" s="36" customFormat="1">
      <c r="A103" s="167" t="s">
        <v>769</v>
      </c>
      <c r="B103" s="77" t="s">
        <v>770</v>
      </c>
      <c r="C103" s="78" t="s">
        <v>31</v>
      </c>
      <c r="D103" s="80"/>
      <c r="E103" s="80"/>
      <c r="F103" s="80"/>
      <c r="G103" s="81"/>
      <c r="H103" s="80"/>
      <c r="I103" s="82"/>
      <c r="J103" s="7"/>
    </row>
    <row r="104" spans="1:12" s="36" customFormat="1">
      <c r="A104" s="167" t="s">
        <v>771</v>
      </c>
      <c r="B104" s="77" t="s">
        <v>772</v>
      </c>
      <c r="C104" s="78" t="s">
        <v>31</v>
      </c>
      <c r="D104" s="79"/>
      <c r="E104" s="80"/>
      <c r="F104" s="80"/>
      <c r="G104" s="81"/>
      <c r="H104" s="80"/>
      <c r="I104" s="82"/>
      <c r="J104" s="7"/>
    </row>
    <row r="105" spans="1:12" s="36" customFormat="1">
      <c r="A105" s="167" t="s">
        <v>773</v>
      </c>
      <c r="B105" s="77" t="s">
        <v>774</v>
      </c>
      <c r="C105" s="78" t="s">
        <v>31</v>
      </c>
      <c r="D105" s="79"/>
      <c r="E105" s="80"/>
      <c r="F105" s="80"/>
      <c r="G105" s="81"/>
      <c r="H105" s="80"/>
      <c r="I105" s="82"/>
      <c r="J105" s="7"/>
    </row>
    <row r="106" spans="1:12" s="36" customFormat="1" ht="16.5" customHeight="1">
      <c r="A106" s="156" t="s">
        <v>227</v>
      </c>
      <c r="B106" s="88" t="s">
        <v>46</v>
      </c>
      <c r="C106" s="78"/>
      <c r="D106" s="79"/>
      <c r="E106" s="80"/>
      <c r="F106" s="80"/>
      <c r="G106" s="81"/>
      <c r="H106" s="80"/>
      <c r="I106" s="82"/>
    </row>
    <row r="107" spans="1:12" s="36" customFormat="1" ht="18.2" customHeight="1">
      <c r="A107" s="89"/>
      <c r="B107" s="90" t="s">
        <v>231</v>
      </c>
      <c r="C107" s="91"/>
      <c r="D107" s="92"/>
      <c r="E107" s="93"/>
      <c r="F107" s="93"/>
      <c r="G107" s="94">
        <f>SUM(G102:G106)</f>
        <v>0</v>
      </c>
      <c r="H107" s="93"/>
      <c r="I107" s="94">
        <f>SUM(H102:H106)</f>
        <v>0</v>
      </c>
    </row>
    <row r="108" spans="1:12" s="36" customFormat="1" ht="18.2" customHeight="1">
      <c r="A108" s="64" t="s">
        <v>232</v>
      </c>
      <c r="B108" s="65" t="s">
        <v>304</v>
      </c>
      <c r="C108" s="66"/>
      <c r="D108" s="67"/>
      <c r="E108" s="67"/>
      <c r="F108" s="67"/>
      <c r="G108" s="67"/>
      <c r="H108" s="68"/>
      <c r="I108" s="67"/>
      <c r="J108" s="6"/>
    </row>
    <row r="109" spans="1:12" s="36" customFormat="1" ht="18.75">
      <c r="A109" s="487"/>
      <c r="B109" s="199" t="s">
        <v>775</v>
      </c>
      <c r="C109" s="213"/>
      <c r="D109" s="207"/>
      <c r="E109" s="208"/>
      <c r="F109" s="208"/>
      <c r="G109" s="209"/>
      <c r="H109" s="208"/>
      <c r="I109" s="210"/>
      <c r="J109" s="6"/>
    </row>
    <row r="110" spans="1:12" s="36" customFormat="1">
      <c r="A110" s="196" t="s">
        <v>234</v>
      </c>
      <c r="B110" s="85" t="s">
        <v>307</v>
      </c>
      <c r="C110" s="78" t="s">
        <v>90</v>
      </c>
      <c r="D110" s="79"/>
      <c r="E110" s="80"/>
      <c r="F110" s="80"/>
      <c r="G110" s="81"/>
      <c r="H110" s="80"/>
      <c r="I110" s="82"/>
      <c r="J110" s="6"/>
    </row>
    <row r="111" spans="1:12" s="36" customFormat="1">
      <c r="A111" s="196" t="s">
        <v>236</v>
      </c>
      <c r="B111" s="77" t="s">
        <v>776</v>
      </c>
      <c r="C111" s="78" t="s">
        <v>90</v>
      </c>
      <c r="D111" s="79"/>
      <c r="E111" s="80"/>
      <c r="F111" s="80"/>
      <c r="G111" s="81"/>
      <c r="H111" s="80"/>
      <c r="I111" s="82"/>
      <c r="J111" s="6"/>
    </row>
    <row r="112" spans="1:12" s="36" customFormat="1">
      <c r="A112" s="196" t="s">
        <v>724</v>
      </c>
      <c r="B112" s="77" t="s">
        <v>777</v>
      </c>
      <c r="C112" s="78"/>
      <c r="D112" s="79"/>
      <c r="E112" s="80"/>
      <c r="F112" s="80"/>
      <c r="G112" s="81"/>
      <c r="H112" s="80"/>
      <c r="I112" s="82"/>
      <c r="J112" s="6"/>
    </row>
    <row r="113" spans="1:10" s="36" customFormat="1" ht="30">
      <c r="A113" s="196" t="s">
        <v>726</v>
      </c>
      <c r="B113" s="77" t="s">
        <v>313</v>
      </c>
      <c r="C113" s="78" t="s">
        <v>90</v>
      </c>
      <c r="D113" s="79"/>
      <c r="E113" s="80"/>
      <c r="F113" s="80"/>
      <c r="G113" s="81"/>
      <c r="H113" s="80"/>
      <c r="I113" s="82"/>
      <c r="J113" s="6"/>
    </row>
    <row r="114" spans="1:10" s="36" customFormat="1" ht="30">
      <c r="A114" s="196" t="s">
        <v>727</v>
      </c>
      <c r="B114" s="77" t="s">
        <v>778</v>
      </c>
      <c r="C114" s="78" t="s">
        <v>90</v>
      </c>
      <c r="D114" s="79"/>
      <c r="E114" s="80"/>
      <c r="F114" s="80"/>
      <c r="G114" s="81"/>
      <c r="H114" s="80"/>
      <c r="I114" s="82"/>
      <c r="J114" s="6"/>
    </row>
    <row r="115" spans="1:10" s="36" customFormat="1" ht="16.5" customHeight="1">
      <c r="A115" s="488" t="s">
        <v>728</v>
      </c>
      <c r="B115" s="431" t="s">
        <v>46</v>
      </c>
      <c r="C115" s="432"/>
      <c r="D115" s="433"/>
      <c r="E115" s="434"/>
      <c r="F115" s="434"/>
      <c r="G115" s="435"/>
      <c r="H115" s="434"/>
      <c r="I115" s="436"/>
      <c r="J115" s="6"/>
    </row>
    <row r="116" spans="1:10" s="36" customFormat="1" ht="16.5" customHeight="1">
      <c r="A116" s="486"/>
      <c r="B116" s="437" t="s">
        <v>237</v>
      </c>
      <c r="C116" s="72"/>
      <c r="D116" s="73"/>
      <c r="E116" s="74"/>
      <c r="F116" s="74"/>
      <c r="G116" s="427">
        <f>SUM(G110:G115)</f>
        <v>0</v>
      </c>
      <c r="H116" s="74"/>
      <c r="I116" s="427">
        <f>SUM(H110:H115)</f>
        <v>0</v>
      </c>
      <c r="J116" s="6"/>
    </row>
    <row r="117" spans="1:10" s="36" customFormat="1" ht="18.2" customHeight="1">
      <c r="A117" s="64" t="s">
        <v>238</v>
      </c>
      <c r="B117" s="65" t="s">
        <v>323</v>
      </c>
      <c r="C117" s="66"/>
      <c r="D117" s="67"/>
      <c r="E117" s="67"/>
      <c r="F117" s="67"/>
      <c r="G117" s="67"/>
      <c r="H117" s="68"/>
      <c r="I117" s="67"/>
    </row>
    <row r="118" spans="1:10" s="36" customFormat="1" ht="18.75">
      <c r="A118" s="139"/>
      <c r="B118" s="199" t="s">
        <v>324</v>
      </c>
      <c r="C118" s="141"/>
      <c r="D118" s="141"/>
      <c r="E118" s="141"/>
      <c r="F118" s="141"/>
      <c r="G118" s="141"/>
      <c r="H118" s="443"/>
      <c r="I118" s="142"/>
      <c r="J118" s="6"/>
    </row>
    <row r="119" spans="1:10">
      <c r="A119" s="196" t="s">
        <v>241</v>
      </c>
      <c r="B119" s="85" t="s">
        <v>326</v>
      </c>
      <c r="C119" s="78" t="s">
        <v>34</v>
      </c>
      <c r="D119" s="79"/>
      <c r="E119" s="80"/>
      <c r="F119" s="80"/>
      <c r="G119" s="81"/>
      <c r="H119" s="80"/>
      <c r="I119" s="82"/>
      <c r="J119" s="6"/>
    </row>
    <row r="120" spans="1:10" s="36" customFormat="1">
      <c r="A120" s="196" t="s">
        <v>249</v>
      </c>
      <c r="B120" s="85" t="s">
        <v>328</v>
      </c>
      <c r="C120" s="78" t="s">
        <v>34</v>
      </c>
      <c r="D120" s="125"/>
      <c r="E120" s="80"/>
      <c r="F120" s="80"/>
      <c r="G120" s="81"/>
      <c r="H120" s="80"/>
      <c r="I120" s="82"/>
      <c r="J120" s="6"/>
    </row>
    <row r="121" spans="1:10" s="36" customFormat="1">
      <c r="A121" s="196" t="s">
        <v>282</v>
      </c>
      <c r="B121" s="85" t="s">
        <v>330</v>
      </c>
      <c r="C121" s="78" t="s">
        <v>34</v>
      </c>
      <c r="D121" s="79"/>
      <c r="E121" s="80"/>
      <c r="F121" s="80"/>
      <c r="G121" s="81"/>
      <c r="H121" s="80"/>
      <c r="I121" s="82"/>
      <c r="J121" s="6"/>
    </row>
    <row r="122" spans="1:10" s="36" customFormat="1">
      <c r="A122" s="196" t="s">
        <v>779</v>
      </c>
      <c r="B122" s="85" t="s">
        <v>332</v>
      </c>
      <c r="C122" s="78" t="s">
        <v>34</v>
      </c>
      <c r="D122" s="125"/>
      <c r="E122" s="80"/>
      <c r="F122" s="80"/>
      <c r="G122" s="81"/>
      <c r="H122" s="80"/>
      <c r="I122" s="82"/>
      <c r="J122" s="6"/>
    </row>
    <row r="123" spans="1:10" s="36" customFormat="1" ht="16.5" customHeight="1">
      <c r="A123" s="196" t="s">
        <v>780</v>
      </c>
      <c r="B123" s="85" t="s">
        <v>334</v>
      </c>
      <c r="C123" s="78" t="s">
        <v>34</v>
      </c>
      <c r="D123" s="79"/>
      <c r="E123" s="80"/>
      <c r="F123" s="80"/>
      <c r="G123" s="81"/>
      <c r="H123" s="80"/>
      <c r="I123" s="82"/>
      <c r="J123" s="6"/>
    </row>
    <row r="124" spans="1:10" s="36" customFormat="1" ht="16.5" customHeight="1">
      <c r="A124" s="196" t="s">
        <v>781</v>
      </c>
      <c r="B124" s="85" t="s">
        <v>336</v>
      </c>
      <c r="C124" s="78" t="s">
        <v>34</v>
      </c>
      <c r="D124" s="79"/>
      <c r="E124" s="80"/>
      <c r="F124" s="80"/>
      <c r="G124" s="81"/>
      <c r="H124" s="80"/>
      <c r="I124" s="82"/>
      <c r="J124" s="6"/>
    </row>
    <row r="125" spans="1:10" s="36" customFormat="1" ht="18" customHeight="1">
      <c r="A125" s="488" t="s">
        <v>782</v>
      </c>
      <c r="B125" s="431" t="s">
        <v>46</v>
      </c>
      <c r="C125" s="444"/>
      <c r="D125" s="445"/>
      <c r="E125" s="446"/>
      <c r="F125" s="446"/>
      <c r="G125" s="446"/>
      <c r="H125" s="446"/>
      <c r="I125" s="447"/>
      <c r="J125" s="6"/>
    </row>
    <row r="126" spans="1:10" s="36" customFormat="1" ht="18" customHeight="1">
      <c r="A126" s="89"/>
      <c r="B126" s="90" t="s">
        <v>283</v>
      </c>
      <c r="C126" s="91"/>
      <c r="D126" s="92"/>
      <c r="E126" s="93"/>
      <c r="F126" s="93"/>
      <c r="G126" s="94">
        <f>SUM(G119:G125)</f>
        <v>0</v>
      </c>
      <c r="H126" s="93"/>
      <c r="I126" s="94">
        <f>SUM(H119:H125)</f>
        <v>0</v>
      </c>
    </row>
    <row r="127" spans="1:10" s="36" customFormat="1" ht="18" customHeight="1">
      <c r="A127" s="64" t="s">
        <v>284</v>
      </c>
      <c r="B127" s="65" t="s">
        <v>340</v>
      </c>
      <c r="C127" s="66"/>
      <c r="D127" s="67"/>
      <c r="E127" s="67"/>
      <c r="F127" s="67"/>
      <c r="G127" s="67"/>
      <c r="H127" s="68"/>
      <c r="I127" s="67"/>
    </row>
    <row r="128" spans="1:10" s="36" customFormat="1" ht="16.5" customHeight="1">
      <c r="A128" s="168"/>
      <c r="B128" s="85" t="s">
        <v>341</v>
      </c>
      <c r="C128" s="78"/>
      <c r="D128" s="79"/>
      <c r="E128" s="80"/>
      <c r="F128" s="80"/>
      <c r="G128" s="81"/>
      <c r="H128" s="80"/>
      <c r="I128" s="82"/>
      <c r="J128" s="6"/>
    </row>
    <row r="129" spans="1:10" s="36" customFormat="1" ht="16.5" customHeight="1">
      <c r="A129" s="196" t="s">
        <v>286</v>
      </c>
      <c r="B129" s="201" t="s">
        <v>343</v>
      </c>
      <c r="C129" s="78"/>
      <c r="D129" s="79"/>
      <c r="E129" s="80"/>
      <c r="F129" s="80"/>
      <c r="G129" s="81"/>
      <c r="H129" s="80"/>
      <c r="I129" s="82"/>
      <c r="J129" s="6"/>
    </row>
    <row r="130" spans="1:10" s="36" customFormat="1" ht="18" customHeight="1">
      <c r="A130" s="167" t="s">
        <v>288</v>
      </c>
      <c r="B130" s="85" t="s">
        <v>347</v>
      </c>
      <c r="C130" s="78" t="s">
        <v>34</v>
      </c>
      <c r="D130" s="79"/>
      <c r="E130" s="80"/>
      <c r="F130" s="80"/>
      <c r="G130" s="81"/>
      <c r="H130" s="80"/>
      <c r="I130" s="82"/>
      <c r="J130" s="6"/>
    </row>
    <row r="131" spans="1:10" s="36" customFormat="1" ht="18" customHeight="1">
      <c r="A131" s="167" t="s">
        <v>783</v>
      </c>
      <c r="B131" s="85" t="s">
        <v>349</v>
      </c>
      <c r="C131" s="78" t="s">
        <v>34</v>
      </c>
      <c r="D131" s="79"/>
      <c r="E131" s="80"/>
      <c r="F131" s="80"/>
      <c r="G131" s="81"/>
      <c r="H131" s="80"/>
      <c r="I131" s="82"/>
      <c r="J131" s="6"/>
    </row>
    <row r="132" spans="1:10" s="36" customFormat="1" ht="16.5" customHeight="1">
      <c r="A132" s="167" t="s">
        <v>784</v>
      </c>
      <c r="B132" s="85" t="s">
        <v>351</v>
      </c>
      <c r="C132" s="78" t="s">
        <v>34</v>
      </c>
      <c r="D132" s="79"/>
      <c r="E132" s="80"/>
      <c r="F132" s="80"/>
      <c r="G132" s="81"/>
      <c r="H132" s="80"/>
      <c r="I132" s="82"/>
      <c r="J132" s="6"/>
    </row>
    <row r="133" spans="1:10" s="36" customFormat="1" ht="16.5" customHeight="1">
      <c r="A133" s="167" t="s">
        <v>785</v>
      </c>
      <c r="B133" s="85" t="s">
        <v>353</v>
      </c>
      <c r="C133" s="78" t="s">
        <v>34</v>
      </c>
      <c r="D133" s="79"/>
      <c r="E133" s="80"/>
      <c r="F133" s="80"/>
      <c r="G133" s="81"/>
      <c r="H133" s="80"/>
      <c r="I133" s="82"/>
      <c r="J133" s="6"/>
    </row>
    <row r="134" spans="1:10" s="36" customFormat="1" ht="16.5" customHeight="1">
      <c r="A134" s="167" t="s">
        <v>786</v>
      </c>
      <c r="B134" s="85" t="s">
        <v>355</v>
      </c>
      <c r="C134" s="78" t="s">
        <v>34</v>
      </c>
      <c r="D134" s="79"/>
      <c r="E134" s="80"/>
      <c r="F134" s="80"/>
      <c r="G134" s="81"/>
      <c r="H134" s="80"/>
      <c r="I134" s="82"/>
      <c r="J134" s="6"/>
    </row>
    <row r="135" spans="1:10" s="36" customFormat="1" ht="16.5" customHeight="1">
      <c r="A135" s="167" t="s">
        <v>787</v>
      </c>
      <c r="B135" s="85" t="s">
        <v>357</v>
      </c>
      <c r="C135" s="78" t="s">
        <v>34</v>
      </c>
      <c r="D135" s="79"/>
      <c r="E135" s="80"/>
      <c r="F135" s="80"/>
      <c r="G135" s="81"/>
      <c r="H135" s="80"/>
      <c r="I135" s="82"/>
      <c r="J135" s="6"/>
    </row>
    <row r="136" spans="1:10" s="36" customFormat="1">
      <c r="A136" s="196" t="s">
        <v>290</v>
      </c>
      <c r="B136" s="202" t="s">
        <v>366</v>
      </c>
      <c r="C136" s="78"/>
      <c r="D136" s="79"/>
      <c r="E136" s="80"/>
      <c r="F136" s="80"/>
      <c r="G136" s="81"/>
      <c r="H136" s="80"/>
      <c r="I136" s="82"/>
      <c r="J136" s="6"/>
    </row>
    <row r="137" spans="1:10" s="36" customFormat="1" ht="16.5" customHeight="1">
      <c r="A137" s="167" t="s">
        <v>788</v>
      </c>
      <c r="B137" s="77" t="s">
        <v>789</v>
      </c>
      <c r="C137" s="78" t="s">
        <v>34</v>
      </c>
      <c r="D137" s="79"/>
      <c r="E137" s="80"/>
      <c r="F137" s="80"/>
      <c r="G137" s="81"/>
      <c r="H137" s="80"/>
      <c r="I137" s="82"/>
      <c r="J137" s="6"/>
    </row>
    <row r="138" spans="1:10" s="36" customFormat="1" ht="16.5" customHeight="1">
      <c r="A138" s="167" t="s">
        <v>790</v>
      </c>
      <c r="B138" s="85" t="s">
        <v>370</v>
      </c>
      <c r="C138" s="78" t="s">
        <v>34</v>
      </c>
      <c r="D138" s="79"/>
      <c r="E138" s="80"/>
      <c r="F138" s="80"/>
      <c r="G138" s="81"/>
      <c r="H138" s="80"/>
      <c r="I138" s="82"/>
      <c r="J138" s="6"/>
    </row>
    <row r="139" spans="1:10" s="36" customFormat="1" ht="16.5" customHeight="1">
      <c r="A139" s="167" t="s">
        <v>791</v>
      </c>
      <c r="B139" s="85" t="s">
        <v>357</v>
      </c>
      <c r="C139" s="78" t="s">
        <v>34</v>
      </c>
      <c r="D139" s="79"/>
      <c r="E139" s="80"/>
      <c r="F139" s="80"/>
      <c r="G139" s="81"/>
      <c r="H139" s="80"/>
      <c r="I139" s="82"/>
      <c r="J139" s="6"/>
    </row>
    <row r="140" spans="1:10" s="36" customFormat="1" ht="18.2" customHeight="1">
      <c r="A140" s="196" t="s">
        <v>792</v>
      </c>
      <c r="B140" s="201" t="s">
        <v>379</v>
      </c>
      <c r="C140" s="78"/>
      <c r="D140" s="79"/>
      <c r="E140" s="80"/>
      <c r="F140" s="80"/>
      <c r="G140" s="81"/>
      <c r="H140" s="80"/>
      <c r="I140" s="82"/>
      <c r="J140" s="6"/>
    </row>
    <row r="141" spans="1:10" s="36" customFormat="1" ht="16.5" customHeight="1">
      <c r="A141" s="167" t="s">
        <v>793</v>
      </c>
      <c r="B141" s="85" t="s">
        <v>381</v>
      </c>
      <c r="C141" s="78" t="s">
        <v>34</v>
      </c>
      <c r="D141" s="79"/>
      <c r="E141" s="80"/>
      <c r="F141" s="80"/>
      <c r="G141" s="81"/>
      <c r="H141" s="80"/>
      <c r="I141" s="82"/>
      <c r="J141" s="6"/>
    </row>
    <row r="142" spans="1:10" s="36" customFormat="1" ht="16.5" customHeight="1">
      <c r="A142" s="167" t="s">
        <v>794</v>
      </c>
      <c r="B142" s="85" t="s">
        <v>383</v>
      </c>
      <c r="C142" s="78" t="s">
        <v>34</v>
      </c>
      <c r="D142" s="79"/>
      <c r="E142" s="80"/>
      <c r="F142" s="80"/>
      <c r="G142" s="81"/>
      <c r="H142" s="80"/>
      <c r="I142" s="82"/>
      <c r="J142" s="6"/>
    </row>
    <row r="143" spans="1:10" s="36" customFormat="1" ht="16.5" customHeight="1">
      <c r="A143" s="167" t="s">
        <v>795</v>
      </c>
      <c r="B143" s="85" t="s">
        <v>385</v>
      </c>
      <c r="C143" s="78" t="s">
        <v>31</v>
      </c>
      <c r="D143" s="125"/>
      <c r="E143" s="80"/>
      <c r="F143" s="80"/>
      <c r="G143" s="81"/>
      <c r="H143" s="80"/>
      <c r="I143" s="82"/>
      <c r="J143" s="6"/>
    </row>
    <row r="144" spans="1:10" s="36" customFormat="1" ht="18.2" customHeight="1">
      <c r="A144" s="196" t="s">
        <v>796</v>
      </c>
      <c r="B144" s="201" t="s">
        <v>387</v>
      </c>
      <c r="C144" s="78"/>
      <c r="D144" s="79"/>
      <c r="E144" s="80"/>
      <c r="F144" s="80"/>
      <c r="G144" s="81"/>
      <c r="H144" s="80"/>
      <c r="I144" s="82"/>
      <c r="J144" s="6"/>
    </row>
    <row r="145" spans="1:10" s="36" customFormat="1" ht="16.5" customHeight="1">
      <c r="A145" s="167" t="s">
        <v>797</v>
      </c>
      <c r="B145" s="85" t="s">
        <v>389</v>
      </c>
      <c r="C145" s="78" t="s">
        <v>31</v>
      </c>
      <c r="D145" s="79"/>
      <c r="E145" s="80"/>
      <c r="F145" s="80"/>
      <c r="G145" s="81"/>
      <c r="H145" s="80"/>
      <c r="I145" s="82"/>
      <c r="J145" s="6"/>
    </row>
    <row r="146" spans="1:10" s="36" customFormat="1" ht="16.5" customHeight="1">
      <c r="A146" s="167" t="s">
        <v>798</v>
      </c>
      <c r="B146" s="85" t="s">
        <v>391</v>
      </c>
      <c r="C146" s="78" t="s">
        <v>31</v>
      </c>
      <c r="D146" s="79"/>
      <c r="E146" s="80"/>
      <c r="F146" s="80"/>
      <c r="G146" s="81"/>
      <c r="H146" s="80"/>
      <c r="I146" s="82"/>
      <c r="J146" s="6"/>
    </row>
    <row r="147" spans="1:10" s="36" customFormat="1" ht="16.5" customHeight="1">
      <c r="A147" s="167" t="s">
        <v>799</v>
      </c>
      <c r="B147" s="85" t="s">
        <v>393</v>
      </c>
      <c r="C147" s="78" t="s">
        <v>31</v>
      </c>
      <c r="D147" s="79"/>
      <c r="E147" s="80"/>
      <c r="F147" s="80"/>
      <c r="G147" s="81"/>
      <c r="H147" s="80"/>
      <c r="I147" s="82"/>
      <c r="J147" s="6"/>
    </row>
    <row r="148" spans="1:10" s="36" customFormat="1" ht="16.5" customHeight="1">
      <c r="A148" s="167" t="s">
        <v>800</v>
      </c>
      <c r="B148" s="85" t="s">
        <v>395</v>
      </c>
      <c r="C148" s="78" t="s">
        <v>31</v>
      </c>
      <c r="D148" s="79"/>
      <c r="E148" s="80"/>
      <c r="F148" s="80"/>
      <c r="G148" s="81"/>
      <c r="H148" s="80"/>
      <c r="I148" s="82"/>
      <c r="J148" s="6"/>
    </row>
    <row r="149" spans="1:10" s="36" customFormat="1" ht="16.5" customHeight="1">
      <c r="A149" s="167" t="s">
        <v>801</v>
      </c>
      <c r="B149" s="203" t="s">
        <v>397</v>
      </c>
      <c r="C149" s="78" t="s">
        <v>31</v>
      </c>
      <c r="D149" s="79"/>
      <c r="E149" s="80"/>
      <c r="F149" s="80"/>
      <c r="G149" s="81"/>
      <c r="H149" s="80"/>
      <c r="I149" s="82"/>
      <c r="J149" s="6"/>
    </row>
    <row r="150" spans="1:10" s="36" customFormat="1" ht="16.5" customHeight="1">
      <c r="A150" s="167" t="s">
        <v>802</v>
      </c>
      <c r="B150" s="203" t="s">
        <v>399</v>
      </c>
      <c r="C150" s="78" t="s">
        <v>31</v>
      </c>
      <c r="D150" s="79"/>
      <c r="E150" s="80"/>
      <c r="F150" s="80"/>
      <c r="G150" s="81"/>
      <c r="H150" s="80"/>
      <c r="I150" s="82"/>
      <c r="J150" s="6"/>
    </row>
    <row r="151" spans="1:10" s="36" customFormat="1" ht="16.5" customHeight="1">
      <c r="A151" s="167" t="s">
        <v>803</v>
      </c>
      <c r="B151" s="203" t="s">
        <v>401</v>
      </c>
      <c r="C151" s="78" t="s">
        <v>31</v>
      </c>
      <c r="D151" s="79"/>
      <c r="E151" s="80"/>
      <c r="F151" s="80"/>
      <c r="G151" s="81"/>
      <c r="H151" s="80"/>
      <c r="I151" s="82"/>
      <c r="J151" s="6"/>
    </row>
    <row r="152" spans="1:10" s="36" customFormat="1" ht="16.5" customHeight="1">
      <c r="A152" s="167" t="s">
        <v>804</v>
      </c>
      <c r="B152" s="203" t="s">
        <v>403</v>
      </c>
      <c r="C152" s="78" t="s">
        <v>31</v>
      </c>
      <c r="D152" s="79"/>
      <c r="E152" s="80"/>
      <c r="F152" s="80"/>
      <c r="G152" s="81"/>
      <c r="H152" s="80"/>
      <c r="I152" s="82"/>
      <c r="J152" s="6"/>
    </row>
    <row r="153" spans="1:10" s="36" customFormat="1" ht="16.5" customHeight="1">
      <c r="A153" s="167" t="s">
        <v>805</v>
      </c>
      <c r="B153" s="203" t="s">
        <v>405</v>
      </c>
      <c r="C153" s="78" t="s">
        <v>31</v>
      </c>
      <c r="D153" s="79"/>
      <c r="E153" s="80"/>
      <c r="F153" s="80"/>
      <c r="G153" s="81"/>
      <c r="H153" s="80"/>
      <c r="I153" s="82"/>
      <c r="J153" s="6"/>
    </row>
    <row r="154" spans="1:10" s="36" customFormat="1">
      <c r="A154" s="167" t="s">
        <v>806</v>
      </c>
      <c r="B154" s="77" t="s">
        <v>407</v>
      </c>
      <c r="C154" s="78" t="s">
        <v>34</v>
      </c>
      <c r="D154" s="79"/>
      <c r="E154" s="80"/>
      <c r="F154" s="80"/>
      <c r="G154" s="81"/>
      <c r="H154" s="80"/>
      <c r="I154" s="82"/>
      <c r="J154" s="6"/>
    </row>
    <row r="155" spans="1:10" s="36" customFormat="1" ht="16.5" customHeight="1">
      <c r="A155" s="196" t="s">
        <v>807</v>
      </c>
      <c r="B155" s="201" t="s">
        <v>409</v>
      </c>
      <c r="C155" s="78"/>
      <c r="D155" s="79"/>
      <c r="E155" s="80"/>
      <c r="F155" s="80"/>
      <c r="G155" s="81"/>
      <c r="H155" s="80"/>
      <c r="I155" s="82"/>
      <c r="J155" s="6"/>
    </row>
    <row r="156" spans="1:10" s="36" customFormat="1" ht="16.5" customHeight="1">
      <c r="A156" s="167" t="s">
        <v>808</v>
      </c>
      <c r="B156" s="85" t="s">
        <v>411</v>
      </c>
      <c r="C156" s="78" t="s">
        <v>34</v>
      </c>
      <c r="D156" s="79"/>
      <c r="E156" s="80"/>
      <c r="F156" s="80"/>
      <c r="G156" s="81"/>
      <c r="H156" s="80"/>
      <c r="I156" s="82"/>
      <c r="J156" s="6"/>
    </row>
    <row r="157" spans="1:10" s="36" customFormat="1" ht="16.5" customHeight="1">
      <c r="A157" s="167" t="s">
        <v>809</v>
      </c>
      <c r="B157" s="85" t="s">
        <v>413</v>
      </c>
      <c r="C157" s="78" t="s">
        <v>34</v>
      </c>
      <c r="D157" s="125"/>
      <c r="E157" s="80"/>
      <c r="F157" s="80"/>
      <c r="G157" s="81"/>
      <c r="H157" s="80"/>
      <c r="I157" s="82"/>
      <c r="J157" s="6"/>
    </row>
    <row r="158" spans="1:10" s="36" customFormat="1" ht="18.2" customHeight="1">
      <c r="A158" s="167" t="s">
        <v>810</v>
      </c>
      <c r="B158" s="85" t="s">
        <v>415</v>
      </c>
      <c r="C158" s="78" t="s">
        <v>34</v>
      </c>
      <c r="D158" s="79"/>
      <c r="E158" s="80"/>
      <c r="F158" s="80"/>
      <c r="G158" s="81"/>
      <c r="H158" s="80"/>
      <c r="I158" s="82"/>
      <c r="J158" s="6"/>
    </row>
    <row r="159" spans="1:10" s="36" customFormat="1" ht="16.5" customHeight="1">
      <c r="A159" s="167" t="s">
        <v>811</v>
      </c>
      <c r="B159" s="85" t="s">
        <v>417</v>
      </c>
      <c r="C159" s="78" t="s">
        <v>34</v>
      </c>
      <c r="D159" s="79"/>
      <c r="E159" s="80"/>
      <c r="F159" s="80"/>
      <c r="G159" s="81"/>
      <c r="H159" s="80"/>
      <c r="I159" s="82"/>
      <c r="J159" s="6"/>
    </row>
    <row r="160" spans="1:10" s="36" customFormat="1" ht="16.5" customHeight="1">
      <c r="A160" s="167" t="s">
        <v>812</v>
      </c>
      <c r="B160" s="85" t="s">
        <v>357</v>
      </c>
      <c r="C160" s="78" t="s">
        <v>34</v>
      </c>
      <c r="D160" s="79"/>
      <c r="E160" s="80"/>
      <c r="F160" s="80"/>
      <c r="G160" s="81"/>
      <c r="H160" s="80"/>
      <c r="I160" s="82"/>
      <c r="J160" s="6"/>
    </row>
    <row r="161" spans="1:10" s="36" customFormat="1" ht="16.5" customHeight="1">
      <c r="A161" s="156" t="s">
        <v>813</v>
      </c>
      <c r="B161" s="88" t="s">
        <v>46</v>
      </c>
      <c r="C161" s="78"/>
      <c r="D161" s="79"/>
      <c r="E161" s="80"/>
      <c r="F161" s="80"/>
      <c r="G161" s="81"/>
      <c r="H161" s="80"/>
      <c r="I161" s="82"/>
      <c r="J161" s="6"/>
    </row>
    <row r="162" spans="1:10" s="36" customFormat="1" ht="16.5" customHeight="1">
      <c r="A162" s="89"/>
      <c r="B162" s="90" t="s">
        <v>291</v>
      </c>
      <c r="C162" s="91"/>
      <c r="D162" s="92"/>
      <c r="E162" s="93"/>
      <c r="F162" s="93"/>
      <c r="G162" s="94">
        <f>SUM(F130:F161)</f>
        <v>0</v>
      </c>
      <c r="H162" s="93"/>
      <c r="I162" s="95">
        <f>SUM(H130:H161)</f>
        <v>0</v>
      </c>
      <c r="J162" s="6"/>
    </row>
    <row r="163" spans="1:10" s="36" customFormat="1" ht="16.5" customHeight="1">
      <c r="A163" s="64" t="s">
        <v>292</v>
      </c>
      <c r="B163" s="65" t="s">
        <v>814</v>
      </c>
      <c r="C163" s="66"/>
      <c r="D163" s="67"/>
      <c r="E163" s="67"/>
      <c r="F163" s="67"/>
      <c r="G163" s="67"/>
      <c r="H163" s="68"/>
      <c r="I163" s="67"/>
    </row>
    <row r="164" spans="1:10" s="36" customFormat="1" ht="16.5" customHeight="1">
      <c r="A164" s="144"/>
      <c r="B164" s="85" t="s">
        <v>423</v>
      </c>
      <c r="C164" s="78"/>
      <c r="D164" s="79"/>
      <c r="E164" s="80"/>
      <c r="F164" s="80"/>
      <c r="G164" s="81"/>
      <c r="H164" s="80"/>
      <c r="I164" s="82"/>
      <c r="J164" s="6"/>
    </row>
    <row r="165" spans="1:10" s="36" customFormat="1" ht="16.5" customHeight="1">
      <c r="A165" s="144" t="s">
        <v>295</v>
      </c>
      <c r="B165" s="85" t="s">
        <v>425</v>
      </c>
      <c r="C165" s="78"/>
      <c r="D165" s="79"/>
      <c r="E165" s="80"/>
      <c r="F165" s="80"/>
      <c r="G165" s="81"/>
      <c r="H165" s="80"/>
      <c r="I165" s="82"/>
      <c r="J165" s="6"/>
    </row>
    <row r="166" spans="1:10" s="36" customFormat="1" ht="16.5" customHeight="1">
      <c r="A166" s="167" t="s">
        <v>297</v>
      </c>
      <c r="B166" s="85" t="s">
        <v>429</v>
      </c>
      <c r="C166" s="78" t="s">
        <v>31</v>
      </c>
      <c r="D166" s="79"/>
      <c r="E166" s="80"/>
      <c r="F166" s="80"/>
      <c r="G166" s="81"/>
      <c r="H166" s="80"/>
      <c r="I166" s="82"/>
      <c r="J166" s="6"/>
    </row>
    <row r="167" spans="1:10" s="36" customFormat="1" ht="18" customHeight="1">
      <c r="A167" s="144" t="s">
        <v>301</v>
      </c>
      <c r="B167" s="85" t="s">
        <v>431</v>
      </c>
      <c r="C167" s="78"/>
      <c r="D167" s="79"/>
      <c r="E167" s="80"/>
      <c r="F167" s="80"/>
      <c r="G167" s="81"/>
      <c r="H167" s="80"/>
      <c r="I167" s="82"/>
      <c r="J167" s="6"/>
    </row>
    <row r="168" spans="1:10" s="36" customFormat="1" ht="16.5" customHeight="1">
      <c r="A168" s="167" t="s">
        <v>815</v>
      </c>
      <c r="B168" s="85" t="s">
        <v>433</v>
      </c>
      <c r="C168" s="78" t="s">
        <v>34</v>
      </c>
      <c r="D168" s="79"/>
      <c r="E168" s="80"/>
      <c r="F168" s="80"/>
      <c r="G168" s="81"/>
      <c r="H168" s="80"/>
      <c r="I168" s="82"/>
      <c r="J168" s="6"/>
    </row>
    <row r="169" spans="1:10" s="36" customFormat="1" ht="16.5" customHeight="1">
      <c r="A169" s="167" t="s">
        <v>816</v>
      </c>
      <c r="B169" s="85" t="s">
        <v>435</v>
      </c>
      <c r="C169" s="78" t="s">
        <v>34</v>
      </c>
      <c r="D169" s="79"/>
      <c r="E169" s="80"/>
      <c r="F169" s="80"/>
      <c r="G169" s="81"/>
      <c r="H169" s="80"/>
      <c r="I169" s="82"/>
      <c r="J169" s="6"/>
    </row>
    <row r="170" spans="1:10" s="36" customFormat="1" ht="16.5" customHeight="1">
      <c r="A170" s="144" t="s">
        <v>817</v>
      </c>
      <c r="B170" s="85" t="s">
        <v>437</v>
      </c>
      <c r="C170" s="78"/>
      <c r="D170" s="79"/>
      <c r="E170" s="80"/>
      <c r="F170" s="80"/>
      <c r="G170" s="81"/>
      <c r="H170" s="80"/>
      <c r="I170" s="82"/>
      <c r="J170" s="6"/>
    </row>
    <row r="171" spans="1:10" s="36" customFormat="1" ht="16.5" customHeight="1">
      <c r="A171" s="167" t="s">
        <v>818</v>
      </c>
      <c r="B171" s="85" t="s">
        <v>433</v>
      </c>
      <c r="C171" s="78" t="s">
        <v>34</v>
      </c>
      <c r="D171" s="79"/>
      <c r="E171" s="80"/>
      <c r="F171" s="80"/>
      <c r="G171" s="81"/>
      <c r="H171" s="80"/>
      <c r="I171" s="82"/>
      <c r="J171" s="6"/>
    </row>
    <row r="172" spans="1:10" s="36" customFormat="1" ht="16.5" customHeight="1">
      <c r="A172" s="167" t="s">
        <v>819</v>
      </c>
      <c r="B172" s="85" t="s">
        <v>435</v>
      </c>
      <c r="C172" s="78" t="s">
        <v>34</v>
      </c>
      <c r="D172" s="79"/>
      <c r="E172" s="80"/>
      <c r="F172" s="80"/>
      <c r="G172" s="81"/>
      <c r="H172" s="80"/>
      <c r="I172" s="82"/>
      <c r="J172" s="6"/>
    </row>
    <row r="173" spans="1:10" s="36" customFormat="1" ht="16.5" customHeight="1">
      <c r="A173" s="144" t="s">
        <v>820</v>
      </c>
      <c r="B173" s="85" t="s">
        <v>441</v>
      </c>
      <c r="C173" s="78" t="s">
        <v>34</v>
      </c>
      <c r="D173" s="79"/>
      <c r="E173" s="80"/>
      <c r="F173" s="80"/>
      <c r="G173" s="81"/>
      <c r="H173" s="80"/>
      <c r="I173" s="82"/>
      <c r="J173" s="6"/>
    </row>
    <row r="174" spans="1:10" s="36" customFormat="1" ht="16.5" customHeight="1">
      <c r="A174" s="144" t="s">
        <v>821</v>
      </c>
      <c r="B174" s="85" t="s">
        <v>443</v>
      </c>
      <c r="C174" s="78" t="s">
        <v>34</v>
      </c>
      <c r="D174" s="79"/>
      <c r="E174" s="80"/>
      <c r="F174" s="80"/>
      <c r="G174" s="81"/>
      <c r="H174" s="80"/>
      <c r="I174" s="82"/>
      <c r="J174" s="6"/>
    </row>
    <row r="175" spans="1:10" s="36" customFormat="1" ht="16.5" customHeight="1">
      <c r="A175" s="144" t="s">
        <v>822</v>
      </c>
      <c r="B175" s="85" t="s">
        <v>445</v>
      </c>
      <c r="C175" s="78" t="s">
        <v>34</v>
      </c>
      <c r="D175" s="79"/>
      <c r="E175" s="80"/>
      <c r="F175" s="80"/>
      <c r="G175" s="81"/>
      <c r="H175" s="80"/>
      <c r="I175" s="82"/>
      <c r="J175" s="6"/>
    </row>
    <row r="176" spans="1:10" s="36" customFormat="1" ht="16.5" customHeight="1">
      <c r="A176" s="156" t="s">
        <v>823</v>
      </c>
      <c r="B176" s="88" t="s">
        <v>46</v>
      </c>
      <c r="C176" s="78"/>
      <c r="D176" s="79"/>
      <c r="E176" s="80"/>
      <c r="F176" s="80"/>
      <c r="G176" s="81"/>
      <c r="H176" s="80"/>
      <c r="I176" s="82"/>
      <c r="J176" s="6"/>
    </row>
    <row r="177" spans="1:10" s="36" customFormat="1" ht="16.5" customHeight="1">
      <c r="A177" s="144"/>
      <c r="B177" s="90" t="s">
        <v>302</v>
      </c>
      <c r="C177" s="91"/>
      <c r="D177" s="92"/>
      <c r="E177" s="93"/>
      <c r="F177" s="93"/>
      <c r="G177" s="94">
        <f>SUM(G165:G176)</f>
        <v>0</v>
      </c>
      <c r="H177" s="93"/>
      <c r="I177" s="94">
        <f>SUM(H165:H176)</f>
        <v>0</v>
      </c>
    </row>
    <row r="178" spans="1:10" s="36" customFormat="1" ht="16.5" customHeight="1">
      <c r="A178" s="64" t="s">
        <v>303</v>
      </c>
      <c r="B178" s="65" t="s">
        <v>453</v>
      </c>
      <c r="C178" s="66"/>
      <c r="D178" s="67"/>
      <c r="E178" s="67"/>
      <c r="F178" s="67"/>
      <c r="G178" s="67"/>
      <c r="H178" s="68"/>
      <c r="I178" s="67"/>
    </row>
    <row r="179" spans="1:10" s="36" customFormat="1" ht="16.5" customHeight="1">
      <c r="A179" s="139"/>
      <c r="B179" s="199" t="s">
        <v>454</v>
      </c>
      <c r="C179" s="141"/>
      <c r="D179" s="141"/>
      <c r="E179" s="141"/>
      <c r="F179" s="141"/>
      <c r="G179" s="141"/>
      <c r="H179" s="443"/>
      <c r="I179" s="142"/>
    </row>
    <row r="180" spans="1:10" s="36" customFormat="1">
      <c r="A180" s="144" t="s">
        <v>306</v>
      </c>
      <c r="B180" s="211" t="s">
        <v>456</v>
      </c>
      <c r="C180" s="78" t="s">
        <v>34</v>
      </c>
      <c r="D180" s="79"/>
      <c r="E180" s="80"/>
      <c r="F180" s="80"/>
      <c r="G180" s="81"/>
      <c r="H180" s="80"/>
      <c r="I180" s="82"/>
      <c r="J180" s="6"/>
    </row>
    <row r="181" spans="1:10" s="36" customFormat="1">
      <c r="A181" s="144" t="s">
        <v>308</v>
      </c>
      <c r="B181" s="211" t="s">
        <v>458</v>
      </c>
      <c r="C181" s="78" t="s">
        <v>34</v>
      </c>
      <c r="D181" s="79"/>
      <c r="E181" s="80"/>
      <c r="F181" s="80"/>
      <c r="G181" s="81"/>
      <c r="H181" s="80"/>
      <c r="I181" s="82"/>
      <c r="J181" s="6"/>
    </row>
    <row r="182" spans="1:10" s="36" customFormat="1" ht="16.5" customHeight="1">
      <c r="A182" s="430" t="s">
        <v>310</v>
      </c>
      <c r="B182" s="431" t="s">
        <v>46</v>
      </c>
      <c r="C182" s="432"/>
      <c r="D182" s="433"/>
      <c r="E182" s="434"/>
      <c r="F182" s="434"/>
      <c r="G182" s="435"/>
      <c r="H182" s="434"/>
      <c r="I182" s="436"/>
      <c r="J182" s="6"/>
    </row>
    <row r="183" spans="1:10" s="36" customFormat="1" ht="16.5" customHeight="1">
      <c r="A183" s="70"/>
      <c r="B183" s="437" t="s">
        <v>321</v>
      </c>
      <c r="C183" s="438"/>
      <c r="D183" s="425"/>
      <c r="E183" s="426"/>
      <c r="F183" s="426"/>
      <c r="G183" s="427">
        <f>SUM(G180:G182)</f>
        <v>0</v>
      </c>
      <c r="H183" s="426"/>
      <c r="I183" s="427">
        <f>SUM(H180:H182)</f>
        <v>0</v>
      </c>
    </row>
    <row r="184" spans="1:10" s="36" customFormat="1" ht="16.5" customHeight="1">
      <c r="A184" s="64" t="s">
        <v>322</v>
      </c>
      <c r="B184" s="65" t="s">
        <v>462</v>
      </c>
      <c r="C184" s="66"/>
      <c r="D184" s="67"/>
      <c r="E184" s="67"/>
      <c r="F184" s="67"/>
      <c r="G184" s="67"/>
      <c r="H184" s="68"/>
      <c r="I184" s="67"/>
      <c r="J184" s="6"/>
    </row>
    <row r="185" spans="1:10" s="36" customFormat="1" ht="18.2" customHeight="1">
      <c r="A185" s="206" t="s">
        <v>325</v>
      </c>
      <c r="B185" s="439" t="s">
        <v>464</v>
      </c>
      <c r="C185" s="213" t="s">
        <v>34</v>
      </c>
      <c r="D185" s="207"/>
      <c r="E185" s="208"/>
      <c r="F185" s="208"/>
      <c r="G185" s="209"/>
      <c r="H185" s="208"/>
      <c r="I185" s="210"/>
      <c r="J185" s="6"/>
    </row>
    <row r="186" spans="1:10" s="36" customFormat="1" ht="18.2" customHeight="1">
      <c r="A186" s="430" t="s">
        <v>327</v>
      </c>
      <c r="B186" s="431" t="s">
        <v>46</v>
      </c>
      <c r="C186" s="432"/>
      <c r="D186" s="433"/>
      <c r="E186" s="434"/>
      <c r="F186" s="434"/>
      <c r="G186" s="435"/>
      <c r="H186" s="434"/>
      <c r="I186" s="436"/>
      <c r="J186" s="6"/>
    </row>
    <row r="187" spans="1:10" s="36" customFormat="1" ht="18.2" customHeight="1">
      <c r="A187" s="70"/>
      <c r="B187" s="437" t="s">
        <v>338</v>
      </c>
      <c r="C187" s="438"/>
      <c r="D187" s="425"/>
      <c r="E187" s="426"/>
      <c r="F187" s="426"/>
      <c r="G187" s="427">
        <f>SUM(G185:G186)</f>
        <v>0</v>
      </c>
      <c r="H187" s="426"/>
      <c r="I187" s="427">
        <f>SUM(H185:H186)</f>
        <v>0</v>
      </c>
      <c r="J187" s="6"/>
    </row>
    <row r="188" spans="1:10" s="36" customFormat="1" ht="16.5" customHeight="1">
      <c r="A188" s="64" t="s">
        <v>339</v>
      </c>
      <c r="B188" s="389" t="s">
        <v>824</v>
      </c>
      <c r="C188" s="66"/>
      <c r="D188" s="67"/>
      <c r="E188" s="67"/>
      <c r="F188" s="67"/>
      <c r="G188" s="67"/>
      <c r="H188" s="68"/>
      <c r="I188" s="67"/>
    </row>
    <row r="189" spans="1:10" s="36" customFormat="1" ht="18.2" customHeight="1">
      <c r="A189" s="144" t="s">
        <v>342</v>
      </c>
      <c r="B189" s="201" t="s">
        <v>476</v>
      </c>
      <c r="C189" s="161"/>
      <c r="D189" s="79"/>
      <c r="E189" s="80"/>
      <c r="F189" s="80"/>
      <c r="G189" s="81"/>
      <c r="H189" s="80"/>
      <c r="I189" s="82"/>
      <c r="J189" s="6"/>
    </row>
    <row r="190" spans="1:10" s="36" customFormat="1" ht="16.5" customHeight="1">
      <c r="A190" s="167" t="s">
        <v>344</v>
      </c>
      <c r="B190" s="85" t="s">
        <v>478</v>
      </c>
      <c r="C190" s="78" t="s">
        <v>31</v>
      </c>
      <c r="D190" s="79"/>
      <c r="E190" s="80"/>
      <c r="F190" s="80"/>
      <c r="G190" s="81"/>
      <c r="H190" s="80"/>
      <c r="I190" s="82"/>
      <c r="J190" s="6"/>
    </row>
    <row r="191" spans="1:10" s="36" customFormat="1" ht="16.5" customHeight="1">
      <c r="A191" s="167" t="s">
        <v>346</v>
      </c>
      <c r="B191" s="85" t="s">
        <v>482</v>
      </c>
      <c r="C191" s="78" t="s">
        <v>31</v>
      </c>
      <c r="D191" s="79"/>
      <c r="E191" s="80"/>
      <c r="F191" s="80"/>
      <c r="G191" s="81"/>
      <c r="H191" s="80"/>
      <c r="I191" s="82"/>
      <c r="J191" s="6"/>
    </row>
    <row r="192" spans="1:10" s="36" customFormat="1">
      <c r="A192" s="144" t="s">
        <v>358</v>
      </c>
      <c r="B192" s="202" t="s">
        <v>484</v>
      </c>
      <c r="C192" s="78"/>
      <c r="D192" s="79"/>
      <c r="E192" s="80"/>
      <c r="F192" s="80"/>
      <c r="G192" s="81"/>
      <c r="H192" s="80"/>
      <c r="I192" s="82"/>
      <c r="J192" s="6"/>
    </row>
    <row r="193" spans="1:10" s="36" customFormat="1" ht="16.5" customHeight="1">
      <c r="A193" s="167" t="s">
        <v>360</v>
      </c>
      <c r="B193" s="85" t="s">
        <v>486</v>
      </c>
      <c r="C193" s="78" t="s">
        <v>31</v>
      </c>
      <c r="D193" s="79"/>
      <c r="E193" s="80"/>
      <c r="F193" s="80"/>
      <c r="G193" s="81"/>
      <c r="H193" s="80"/>
      <c r="I193" s="82"/>
      <c r="J193" s="6"/>
    </row>
    <row r="194" spans="1:10" s="36" customFormat="1" ht="16.5" customHeight="1">
      <c r="A194" s="167" t="s">
        <v>362</v>
      </c>
      <c r="B194" s="85" t="s">
        <v>488</v>
      </c>
      <c r="C194" s="78" t="s">
        <v>31</v>
      </c>
      <c r="D194" s="79"/>
      <c r="E194" s="80"/>
      <c r="F194" s="80"/>
      <c r="G194" s="81"/>
      <c r="H194" s="80"/>
      <c r="I194" s="82"/>
      <c r="J194" s="6"/>
    </row>
    <row r="195" spans="1:10" s="36" customFormat="1" ht="16.5" customHeight="1">
      <c r="A195" s="167" t="s">
        <v>364</v>
      </c>
      <c r="B195" s="85" t="s">
        <v>490</v>
      </c>
      <c r="C195" s="78" t="s">
        <v>34</v>
      </c>
      <c r="D195" s="79"/>
      <c r="E195" s="80"/>
      <c r="F195" s="80"/>
      <c r="G195" s="81"/>
      <c r="H195" s="80"/>
      <c r="I195" s="82"/>
      <c r="J195" s="6"/>
    </row>
    <row r="196" spans="1:10" s="36" customFormat="1" ht="16.5" customHeight="1">
      <c r="A196" s="167" t="s">
        <v>825</v>
      </c>
      <c r="B196" s="85" t="s">
        <v>492</v>
      </c>
      <c r="C196" s="78" t="s">
        <v>34</v>
      </c>
      <c r="D196" s="79"/>
      <c r="E196" s="80"/>
      <c r="F196" s="80"/>
      <c r="G196" s="81"/>
      <c r="H196" s="80"/>
      <c r="I196" s="82"/>
      <c r="J196" s="6"/>
    </row>
    <row r="197" spans="1:10" s="36" customFormat="1" ht="16.5" customHeight="1">
      <c r="A197" s="167" t="s">
        <v>826</v>
      </c>
      <c r="B197" s="85" t="s">
        <v>494</v>
      </c>
      <c r="C197" s="78" t="s">
        <v>34</v>
      </c>
      <c r="D197" s="79"/>
      <c r="E197" s="80"/>
      <c r="F197" s="80"/>
      <c r="G197" s="81"/>
      <c r="H197" s="80"/>
      <c r="I197" s="82"/>
      <c r="J197" s="6"/>
    </row>
    <row r="198" spans="1:10" s="36" customFormat="1" ht="16.5" customHeight="1">
      <c r="A198" s="144" t="s">
        <v>365</v>
      </c>
      <c r="B198" s="201" t="s">
        <v>496</v>
      </c>
      <c r="C198" s="78" t="s">
        <v>34</v>
      </c>
      <c r="D198" s="79"/>
      <c r="E198" s="80"/>
      <c r="F198" s="80"/>
      <c r="G198" s="81"/>
      <c r="H198" s="80"/>
      <c r="I198" s="82"/>
      <c r="J198" s="6"/>
    </row>
    <row r="199" spans="1:10" s="36" customFormat="1" ht="18.2" customHeight="1">
      <c r="A199" s="144" t="s">
        <v>372</v>
      </c>
      <c r="B199" s="201" t="s">
        <v>498</v>
      </c>
      <c r="C199" s="78" t="s">
        <v>34</v>
      </c>
      <c r="D199" s="79"/>
      <c r="E199" s="80"/>
      <c r="F199" s="80"/>
      <c r="G199" s="81"/>
      <c r="H199" s="80"/>
      <c r="I199" s="82"/>
      <c r="J199" s="6"/>
    </row>
    <row r="200" spans="1:10" s="36" customFormat="1" ht="16.5" customHeight="1">
      <c r="A200" s="167" t="s">
        <v>374</v>
      </c>
      <c r="B200" s="201" t="s">
        <v>827</v>
      </c>
      <c r="C200" s="78"/>
      <c r="D200" s="79"/>
      <c r="E200" s="80"/>
      <c r="F200" s="80"/>
      <c r="G200" s="81"/>
      <c r="H200" s="80"/>
      <c r="I200" s="82"/>
    </row>
    <row r="201" spans="1:10" s="36" customFormat="1" ht="16.5" customHeight="1">
      <c r="A201" s="167" t="s">
        <v>376</v>
      </c>
      <c r="B201" s="85" t="s">
        <v>828</v>
      </c>
      <c r="C201" s="78"/>
      <c r="D201" s="79"/>
      <c r="E201" s="80"/>
      <c r="F201" s="80"/>
      <c r="G201" s="81"/>
      <c r="H201" s="80"/>
      <c r="I201" s="82"/>
    </row>
    <row r="202" spans="1:10" s="36" customFormat="1" ht="16.5" customHeight="1">
      <c r="A202" s="167" t="s">
        <v>829</v>
      </c>
      <c r="B202" s="85" t="s">
        <v>830</v>
      </c>
      <c r="C202" s="78" t="s">
        <v>34</v>
      </c>
      <c r="D202" s="79"/>
      <c r="E202" s="80"/>
      <c r="F202" s="80"/>
      <c r="G202" s="81"/>
      <c r="H202" s="80"/>
      <c r="I202" s="82"/>
    </row>
    <row r="203" spans="1:10" s="36" customFormat="1" ht="16.5" customHeight="1">
      <c r="A203" s="167" t="s">
        <v>831</v>
      </c>
      <c r="B203" s="85" t="s">
        <v>832</v>
      </c>
      <c r="C203" s="78" t="s">
        <v>31</v>
      </c>
      <c r="D203" s="79"/>
      <c r="E203" s="80"/>
      <c r="F203" s="80"/>
      <c r="G203" s="81"/>
      <c r="H203" s="80"/>
      <c r="I203" s="82"/>
    </row>
    <row r="204" spans="1:10" s="36" customFormat="1" ht="16.5" customHeight="1">
      <c r="A204" s="167" t="s">
        <v>833</v>
      </c>
      <c r="B204" s="85" t="s">
        <v>834</v>
      </c>
      <c r="C204" s="78" t="s">
        <v>34</v>
      </c>
      <c r="D204" s="79"/>
      <c r="E204" s="80"/>
      <c r="F204" s="80"/>
      <c r="G204" s="81"/>
      <c r="H204" s="80"/>
      <c r="I204" s="82"/>
    </row>
    <row r="205" spans="1:10" s="36" customFormat="1" ht="16.5" customHeight="1">
      <c r="A205" s="167" t="s">
        <v>835</v>
      </c>
      <c r="B205" s="85" t="s">
        <v>836</v>
      </c>
      <c r="C205" s="78" t="s">
        <v>34</v>
      </c>
      <c r="D205" s="79"/>
      <c r="E205" s="80"/>
      <c r="F205" s="80"/>
      <c r="G205" s="81"/>
      <c r="H205" s="80"/>
      <c r="I205" s="82"/>
    </row>
    <row r="206" spans="1:10" s="36" customFormat="1" ht="16.5" customHeight="1">
      <c r="A206" s="167" t="s">
        <v>837</v>
      </c>
      <c r="B206" s="85" t="s">
        <v>838</v>
      </c>
      <c r="C206" s="78" t="s">
        <v>34</v>
      </c>
      <c r="D206" s="79"/>
      <c r="E206" s="80"/>
      <c r="F206" s="80"/>
      <c r="G206" s="81"/>
      <c r="H206" s="80"/>
      <c r="I206" s="82"/>
    </row>
    <row r="207" spans="1:10" s="36" customFormat="1" ht="18.2" customHeight="1">
      <c r="A207" s="144" t="s">
        <v>378</v>
      </c>
      <c r="B207" s="201" t="s">
        <v>498</v>
      </c>
      <c r="C207" s="78" t="s">
        <v>34</v>
      </c>
      <c r="D207" s="79"/>
      <c r="E207" s="80"/>
      <c r="F207" s="80"/>
      <c r="G207" s="81"/>
      <c r="H207" s="80"/>
      <c r="I207" s="82"/>
      <c r="J207" s="6"/>
    </row>
    <row r="208" spans="1:10" s="36" customFormat="1" ht="16.5" customHeight="1">
      <c r="A208" s="156" t="s">
        <v>386</v>
      </c>
      <c r="B208" s="88" t="s">
        <v>46</v>
      </c>
      <c r="C208" s="78" t="s">
        <v>34</v>
      </c>
      <c r="D208" s="79"/>
      <c r="E208" s="80"/>
      <c r="F208" s="80"/>
      <c r="G208" s="81"/>
      <c r="H208" s="80"/>
      <c r="I208" s="82"/>
    </row>
    <row r="209" spans="1:10" s="36" customFormat="1" ht="16.5" customHeight="1">
      <c r="A209" s="89"/>
      <c r="B209" s="90" t="s">
        <v>420</v>
      </c>
      <c r="C209" s="91"/>
      <c r="D209" s="92"/>
      <c r="E209" s="93"/>
      <c r="F209" s="93"/>
      <c r="G209" s="94">
        <f>SUM(G190:G208)</f>
        <v>0</v>
      </c>
      <c r="H209" s="93"/>
      <c r="I209" s="94">
        <f>SUM(H190:H208)</f>
        <v>0</v>
      </c>
    </row>
    <row r="210" spans="1:10" s="36" customFormat="1" ht="16.5" customHeight="1">
      <c r="A210" s="64" t="s">
        <v>421</v>
      </c>
      <c r="B210" s="65" t="s">
        <v>839</v>
      </c>
      <c r="C210" s="66"/>
      <c r="D210" s="67"/>
      <c r="E210" s="67"/>
      <c r="F210" s="67"/>
      <c r="G210" s="67"/>
      <c r="H210" s="68"/>
      <c r="I210" s="67"/>
    </row>
    <row r="211" spans="1:10" s="36" customFormat="1">
      <c r="A211" s="144" t="s">
        <v>424</v>
      </c>
      <c r="B211" s="211" t="s">
        <v>840</v>
      </c>
      <c r="C211" s="78" t="s">
        <v>34</v>
      </c>
      <c r="D211" s="79"/>
      <c r="E211" s="80"/>
      <c r="F211" s="80"/>
      <c r="G211" s="81"/>
      <c r="H211" s="80"/>
      <c r="I211" s="82"/>
    </row>
    <row r="212" spans="1:10" s="36" customFormat="1">
      <c r="A212" s="144" t="s">
        <v>430</v>
      </c>
      <c r="B212" s="211" t="s">
        <v>841</v>
      </c>
      <c r="C212" s="78" t="s">
        <v>34</v>
      </c>
      <c r="D212" s="79"/>
      <c r="E212" s="80"/>
      <c r="F212" s="80"/>
      <c r="G212" s="81"/>
      <c r="H212" s="80"/>
      <c r="I212" s="82"/>
      <c r="J212" s="6"/>
    </row>
    <row r="213" spans="1:10" s="36" customFormat="1">
      <c r="A213" s="144" t="s">
        <v>436</v>
      </c>
      <c r="B213" s="211" t="s">
        <v>508</v>
      </c>
      <c r="C213" s="78" t="s">
        <v>34</v>
      </c>
      <c r="D213" s="79"/>
      <c r="E213" s="80"/>
      <c r="F213" s="80"/>
      <c r="G213" s="81"/>
      <c r="H213" s="80"/>
      <c r="I213" s="82"/>
      <c r="J213" s="6"/>
    </row>
    <row r="214" spans="1:10" s="36" customFormat="1" ht="16.5" customHeight="1">
      <c r="A214" s="156" t="s">
        <v>440</v>
      </c>
      <c r="B214" s="88" t="s">
        <v>46</v>
      </c>
      <c r="C214" s="78"/>
      <c r="D214" s="79"/>
      <c r="E214" s="80"/>
      <c r="F214" s="80"/>
      <c r="G214" s="81"/>
      <c r="H214" s="80"/>
      <c r="I214" s="82"/>
    </row>
    <row r="215" spans="1:10" s="36" customFormat="1" ht="16.5" customHeight="1">
      <c r="A215" s="89"/>
      <c r="B215" s="90" t="s">
        <v>460</v>
      </c>
      <c r="C215" s="91"/>
      <c r="D215" s="92"/>
      <c r="E215" s="93"/>
      <c r="F215" s="93"/>
      <c r="G215" s="94">
        <f>SUM(G211:G214)</f>
        <v>0</v>
      </c>
      <c r="H215" s="93"/>
      <c r="I215" s="94">
        <f>SUM(H211:H214)</f>
        <v>0</v>
      </c>
    </row>
    <row r="216" spans="1:10" s="36" customFormat="1" ht="16.5" customHeight="1">
      <c r="A216" s="64" t="s">
        <v>452</v>
      </c>
      <c r="B216" s="65" t="s">
        <v>540</v>
      </c>
      <c r="C216" s="66"/>
      <c r="D216" s="67"/>
      <c r="E216" s="67"/>
      <c r="F216" s="67"/>
      <c r="G216" s="67"/>
      <c r="H216" s="68"/>
      <c r="I216" s="67"/>
      <c r="J216" s="6"/>
    </row>
    <row r="217" spans="1:10" s="36" customFormat="1" ht="18" customHeight="1">
      <c r="A217" s="156" t="s">
        <v>455</v>
      </c>
      <c r="B217" s="88" t="s">
        <v>46</v>
      </c>
      <c r="C217" s="219"/>
      <c r="D217" s="220"/>
      <c r="E217" s="221"/>
      <c r="F217" s="221"/>
      <c r="G217" s="222"/>
      <c r="H217" s="221"/>
      <c r="I217" s="222"/>
      <c r="J217" s="6"/>
    </row>
    <row r="218" spans="1:10" s="36" customFormat="1" ht="18" customHeight="1">
      <c r="A218" s="89"/>
      <c r="B218" s="90" t="s">
        <v>538</v>
      </c>
      <c r="C218" s="91"/>
      <c r="D218" s="92"/>
      <c r="E218" s="93"/>
      <c r="F218" s="93"/>
      <c r="G218" s="94">
        <f>SUM(G217)</f>
        <v>0</v>
      </c>
      <c r="H218" s="93"/>
      <c r="I218" s="94">
        <f>SUM(H217)</f>
        <v>0</v>
      </c>
      <c r="J218" s="6"/>
    </row>
    <row r="219" spans="1:10" s="36" customFormat="1" ht="16.5" customHeight="1">
      <c r="A219" s="64" t="s">
        <v>461</v>
      </c>
      <c r="B219" s="65" t="s">
        <v>604</v>
      </c>
      <c r="C219" s="66"/>
      <c r="D219" s="67"/>
      <c r="E219" s="67"/>
      <c r="F219" s="67"/>
      <c r="G219" s="67"/>
      <c r="H219" s="68"/>
      <c r="I219" s="67"/>
    </row>
    <row r="220" spans="1:10" s="36" customFormat="1" ht="16.5" customHeight="1">
      <c r="A220" s="206" t="s">
        <v>463</v>
      </c>
      <c r="B220" s="212" t="s">
        <v>606</v>
      </c>
      <c r="C220" s="213" t="s">
        <v>34</v>
      </c>
      <c r="D220" s="207"/>
      <c r="E220" s="208"/>
      <c r="F220" s="208"/>
      <c r="G220" s="209"/>
      <c r="H220" s="208"/>
      <c r="I220" s="210"/>
    </row>
    <row r="221" spans="1:10" s="36" customFormat="1" ht="16.5" customHeight="1">
      <c r="A221" s="144" t="s">
        <v>465</v>
      </c>
      <c r="B221" s="85" t="s">
        <v>608</v>
      </c>
      <c r="C221" s="78" t="s">
        <v>34</v>
      </c>
      <c r="D221" s="79"/>
      <c r="E221" s="80"/>
      <c r="F221" s="80"/>
      <c r="G221" s="81"/>
      <c r="H221" s="80"/>
      <c r="I221" s="82"/>
    </row>
    <row r="222" spans="1:10" s="36" customFormat="1" ht="16.5" customHeight="1">
      <c r="A222" s="144" t="s">
        <v>842</v>
      </c>
      <c r="B222" s="85" t="s">
        <v>610</v>
      </c>
      <c r="C222" s="78" t="s">
        <v>34</v>
      </c>
      <c r="D222" s="79"/>
      <c r="E222" s="80"/>
      <c r="F222" s="80"/>
      <c r="G222" s="81"/>
      <c r="H222" s="80"/>
      <c r="I222" s="82"/>
      <c r="J222" s="6"/>
    </row>
    <row r="223" spans="1:10" s="36" customFormat="1" ht="16.5" customHeight="1">
      <c r="A223" s="144" t="s">
        <v>843</v>
      </c>
      <c r="B223" s="85" t="s">
        <v>612</v>
      </c>
      <c r="C223" s="78" t="s">
        <v>613</v>
      </c>
      <c r="D223" s="79"/>
      <c r="E223" s="80"/>
      <c r="F223" s="80"/>
      <c r="G223" s="81"/>
      <c r="H223" s="80"/>
      <c r="I223" s="82"/>
    </row>
    <row r="224" spans="1:10" s="36" customFormat="1" ht="16.5" customHeight="1">
      <c r="A224" s="144" t="s">
        <v>844</v>
      </c>
      <c r="B224" s="85" t="s">
        <v>615</v>
      </c>
      <c r="C224" s="412" t="s">
        <v>613</v>
      </c>
      <c r="D224" s="214"/>
      <c r="E224" s="214"/>
      <c r="F224" s="214"/>
      <c r="G224" s="214"/>
      <c r="H224" s="214"/>
      <c r="I224" s="522"/>
    </row>
    <row r="225" spans="1:9" s="36" customFormat="1" ht="16.5" customHeight="1">
      <c r="A225" s="523" t="s">
        <v>944</v>
      </c>
      <c r="B225" s="431" t="s">
        <v>46</v>
      </c>
      <c r="C225" s="489"/>
      <c r="D225" s="490"/>
      <c r="E225" s="490"/>
      <c r="F225" s="490"/>
      <c r="G225" s="490"/>
      <c r="H225" s="490"/>
      <c r="I225" s="491"/>
    </row>
    <row r="226" spans="1:9" s="36" customFormat="1" ht="16.5" customHeight="1">
      <c r="A226" s="89"/>
      <c r="B226" s="90" t="s">
        <v>466</v>
      </c>
      <c r="C226" s="91"/>
      <c r="D226" s="92"/>
      <c r="E226" s="93"/>
      <c r="F226" s="93"/>
      <c r="G226" s="94">
        <f>SUM(G220:G225)</f>
        <v>0</v>
      </c>
      <c r="H226" s="93"/>
      <c r="I226" s="95">
        <f>SUM(H220:H225)</f>
        <v>0</v>
      </c>
    </row>
    <row r="227" spans="1:9" s="36" customFormat="1" ht="21">
      <c r="A227" s="198"/>
      <c r="B227" s="224" t="s">
        <v>629</v>
      </c>
      <c r="C227" s="200"/>
      <c r="D227" s="225"/>
      <c r="E227" s="225"/>
      <c r="F227" s="226"/>
      <c r="G227" s="205">
        <f>G26+G35+G40+G45+G53+G58+G62+G67+G75+G83+G87+G93+G99+G107+G116+G126+G162+G177+G183+G187+G209+G215+G218+G226</f>
        <v>0</v>
      </c>
      <c r="H227" s="227"/>
      <c r="I227" s="205">
        <f>SUM(I26:I226)</f>
        <v>0</v>
      </c>
    </row>
    <row r="228" spans="1:9" s="36" customFormat="1" ht="18" customHeight="1">
      <c r="A228" s="228"/>
      <c r="B228" s="229" t="s">
        <v>630</v>
      </c>
      <c r="C228" s="91"/>
      <c r="D228" s="230"/>
      <c r="E228" s="231">
        <v>0.1</v>
      </c>
      <c r="F228" s="230"/>
      <c r="G228" s="95">
        <f>+$E228*G227</f>
        <v>0</v>
      </c>
      <c r="H228" s="230"/>
      <c r="I228" s="230"/>
    </row>
    <row r="229" spans="1:9" s="36" customFormat="1" ht="18" customHeight="1">
      <c r="A229" s="232"/>
      <c r="B229" s="233" t="s">
        <v>631</v>
      </c>
      <c r="C229" s="234"/>
      <c r="D229" s="235"/>
      <c r="E229" s="235"/>
      <c r="F229" s="235"/>
      <c r="G229" s="234">
        <f>SUM(G227:G228)</f>
        <v>0</v>
      </c>
      <c r="H229" s="235"/>
      <c r="I229" s="82"/>
    </row>
    <row r="230" spans="1:9" s="36" customFormat="1" ht="18" customHeight="1">
      <c r="A230" s="228"/>
      <c r="B230" s="229" t="s">
        <v>632</v>
      </c>
      <c r="C230" s="91"/>
      <c r="D230" s="230"/>
      <c r="E230" s="231">
        <v>0.22</v>
      </c>
      <c r="F230" s="230"/>
      <c r="G230" s="95">
        <f>+$E230*G229</f>
        <v>0</v>
      </c>
      <c r="H230" s="230"/>
      <c r="I230" s="230"/>
    </row>
    <row r="231" spans="1:9" s="36" customFormat="1" ht="18.75">
      <c r="A231" s="228"/>
      <c r="B231" s="229" t="s">
        <v>633</v>
      </c>
      <c r="C231" s="91"/>
      <c r="D231" s="230"/>
      <c r="E231" s="231"/>
      <c r="F231" s="230"/>
      <c r="G231" s="236">
        <f>G229+G230</f>
        <v>0</v>
      </c>
      <c r="H231" s="230"/>
      <c r="I231" s="230"/>
    </row>
    <row r="232" spans="1:9" s="36" customFormat="1" ht="16.5" customHeight="1">
      <c r="A232" s="232"/>
      <c r="B232" s="237" t="s">
        <v>634</v>
      </c>
      <c r="C232" s="234"/>
      <c r="D232" s="235"/>
      <c r="E232" s="235"/>
      <c r="F232" s="235"/>
      <c r="G232" s="234">
        <f>I227</f>
        <v>0</v>
      </c>
      <c r="H232" s="235"/>
      <c r="I232" s="238"/>
    </row>
    <row r="233" spans="1:9" s="36" customFormat="1" ht="18.75">
      <c r="A233" s="239"/>
      <c r="B233" s="229" t="s">
        <v>635</v>
      </c>
      <c r="C233" s="240"/>
      <c r="D233" s="230"/>
      <c r="E233" s="231">
        <v>0.70079999999999998</v>
      </c>
      <c r="F233" s="230"/>
      <c r="G233" s="95">
        <f>G232*E233</f>
        <v>0</v>
      </c>
      <c r="H233" s="230"/>
      <c r="I233" s="230"/>
    </row>
    <row r="234" spans="1:9" s="36" customFormat="1" ht="18" customHeight="1">
      <c r="A234" s="241"/>
      <c r="B234" s="242" t="s">
        <v>636</v>
      </c>
      <c r="C234" s="243"/>
      <c r="D234" s="244"/>
      <c r="E234" s="244"/>
      <c r="F234" s="244"/>
      <c r="G234" s="245">
        <f>+G233+G231</f>
        <v>0</v>
      </c>
      <c r="H234" s="244"/>
      <c r="I234" s="244"/>
    </row>
    <row r="236" spans="1:9">
      <c r="E236" s="4"/>
      <c r="F236" s="4"/>
    </row>
    <row r="243" spans="1:9" s="49" customFormat="1" ht="15.75" customHeight="1">
      <c r="A243" s="1"/>
      <c r="B243" s="2"/>
      <c r="C243" s="3"/>
      <c r="D243" s="4"/>
      <c r="E243" s="5"/>
      <c r="F243" s="5"/>
      <c r="G243" s="5"/>
      <c r="H243" s="5"/>
      <c r="I243" s="5"/>
    </row>
    <row r="244" spans="1:9" s="49" customFormat="1">
      <c r="A244" s="1"/>
      <c r="B244" s="2"/>
      <c r="C244" s="3"/>
      <c r="D244" s="4"/>
      <c r="E244" s="5"/>
      <c r="F244" s="5"/>
      <c r="G244" s="5"/>
      <c r="H244" s="5"/>
      <c r="I244" s="5"/>
    </row>
    <row r="245" spans="1:9" s="63" customFormat="1">
      <c r="A245" s="1"/>
      <c r="B245" s="2"/>
      <c r="C245" s="3"/>
      <c r="D245" s="4"/>
      <c r="E245" s="5"/>
      <c r="F245" s="5"/>
      <c r="G245" s="5"/>
      <c r="H245" s="5"/>
      <c r="I245" s="5"/>
    </row>
    <row r="246" spans="1:9" s="36" customFormat="1" ht="30.75" customHeight="1">
      <c r="A246" s="1"/>
      <c r="B246" s="2"/>
      <c r="C246" s="3"/>
      <c r="D246" s="4"/>
      <c r="E246" s="5"/>
      <c r="F246" s="5"/>
      <c r="G246" s="5"/>
      <c r="H246" s="5"/>
      <c r="I246" s="5"/>
    </row>
    <row r="247" spans="1:9" s="36" customFormat="1" ht="30.75" customHeight="1">
      <c r="A247" s="1"/>
      <c r="B247" s="2"/>
      <c r="C247" s="3"/>
      <c r="D247" s="4"/>
      <c r="E247" s="5"/>
      <c r="F247" s="5"/>
      <c r="G247" s="5"/>
      <c r="H247" s="5"/>
      <c r="I247" s="5"/>
    </row>
    <row r="248" spans="1:9" s="36" customFormat="1" ht="16.5" customHeight="1">
      <c r="A248" s="1"/>
      <c r="B248" s="2"/>
      <c r="C248" s="3"/>
      <c r="D248" s="4"/>
      <c r="E248" s="5"/>
      <c r="F248" s="5"/>
      <c r="G248" s="5"/>
      <c r="H248" s="5"/>
      <c r="I248" s="5"/>
    </row>
    <row r="249" spans="1:9" s="36" customFormat="1" ht="16.5" customHeight="1">
      <c r="A249" s="1"/>
      <c r="B249" s="2"/>
      <c r="C249" s="3"/>
      <c r="D249" s="4"/>
      <c r="E249" s="5"/>
      <c r="F249" s="5"/>
      <c r="G249" s="5"/>
      <c r="H249" s="5"/>
      <c r="I249" s="5"/>
    </row>
    <row r="250" spans="1:9" s="36" customFormat="1" ht="16.5" customHeight="1">
      <c r="A250" s="1"/>
      <c r="B250" s="2"/>
      <c r="C250" s="3"/>
      <c r="D250" s="4"/>
      <c r="E250" s="5"/>
      <c r="F250" s="5"/>
      <c r="G250" s="5"/>
      <c r="H250" s="5"/>
      <c r="I250" s="5"/>
    </row>
    <row r="251" spans="1:9" s="36" customFormat="1" ht="16.5" customHeight="1">
      <c r="A251" s="1"/>
      <c r="B251" s="2"/>
      <c r="C251" s="3"/>
      <c r="D251" s="4"/>
      <c r="E251" s="5"/>
      <c r="F251" s="5"/>
      <c r="G251" s="5"/>
      <c r="H251" s="5"/>
      <c r="I251" s="5"/>
    </row>
    <row r="252" spans="1:9" s="36" customFormat="1" ht="16.5" customHeight="1">
      <c r="A252" s="1"/>
      <c r="B252" s="2"/>
      <c r="C252" s="3"/>
      <c r="D252" s="4"/>
      <c r="E252" s="5"/>
      <c r="F252" s="5"/>
      <c r="G252" s="5"/>
      <c r="H252" s="5"/>
      <c r="I252" s="5"/>
    </row>
    <row r="253" spans="1:9" s="36" customFormat="1" ht="16.5" customHeight="1">
      <c r="A253" s="1"/>
      <c r="B253" s="2"/>
      <c r="C253" s="3"/>
      <c r="D253" s="4"/>
      <c r="E253" s="5"/>
      <c r="F253" s="5"/>
      <c r="G253" s="5"/>
      <c r="H253" s="5"/>
      <c r="I253" s="5"/>
    </row>
    <row r="254" spans="1:9" s="36" customFormat="1" ht="33" customHeight="1">
      <c r="A254" s="1"/>
      <c r="B254" s="2"/>
      <c r="C254" s="3"/>
      <c r="D254" s="4"/>
      <c r="E254" s="5"/>
      <c r="F254" s="5"/>
      <c r="G254" s="5"/>
      <c r="H254" s="5"/>
      <c r="I254" s="5"/>
    </row>
    <row r="255" spans="1:9" s="36" customFormat="1" ht="19.5" customHeight="1">
      <c r="A255" s="1"/>
      <c r="B255" s="2"/>
      <c r="C255" s="3"/>
      <c r="D255" s="4"/>
      <c r="E255" s="5"/>
      <c r="F255" s="5"/>
      <c r="G255" s="5"/>
      <c r="H255" s="5"/>
      <c r="I255" s="5"/>
    </row>
    <row r="256" spans="1:9" s="36" customFormat="1" ht="33" customHeight="1">
      <c r="A256" s="1"/>
      <c r="B256" s="2"/>
      <c r="C256" s="3"/>
      <c r="D256" s="4"/>
      <c r="E256" s="5"/>
      <c r="F256" s="5"/>
      <c r="G256" s="5"/>
      <c r="H256" s="5"/>
      <c r="I256" s="5"/>
    </row>
    <row r="257" spans="1:9" s="36" customFormat="1" ht="33" customHeight="1">
      <c r="A257" s="1"/>
      <c r="B257" s="2"/>
      <c r="C257" s="3"/>
      <c r="D257" s="4"/>
      <c r="E257" s="5"/>
      <c r="F257" s="5"/>
      <c r="G257" s="5"/>
      <c r="H257" s="5"/>
      <c r="I257" s="5"/>
    </row>
    <row r="258" spans="1:9" s="36" customFormat="1" ht="16.5" customHeight="1">
      <c r="A258" s="1"/>
      <c r="B258" s="2"/>
      <c r="C258" s="3"/>
      <c r="D258" s="4"/>
      <c r="E258" s="5"/>
      <c r="F258" s="5"/>
      <c r="G258" s="5"/>
      <c r="H258" s="5"/>
      <c r="I258" s="5"/>
    </row>
    <row r="259" spans="1:9" s="36" customFormat="1" ht="31.5" customHeight="1">
      <c r="A259" s="1"/>
      <c r="B259" s="2"/>
      <c r="C259" s="3"/>
      <c r="D259" s="4"/>
      <c r="E259" s="5"/>
      <c r="F259" s="5"/>
      <c r="G259" s="5"/>
      <c r="H259" s="5"/>
      <c r="I259" s="5"/>
    </row>
    <row r="260" spans="1:9" s="36" customFormat="1" ht="61.5" customHeight="1">
      <c r="A260" s="1"/>
      <c r="B260" s="2"/>
      <c r="C260" s="3"/>
      <c r="D260" s="4"/>
      <c r="E260" s="5"/>
      <c r="F260" s="5"/>
      <c r="G260" s="5"/>
      <c r="H260" s="5"/>
      <c r="I260" s="5"/>
    </row>
    <row r="261" spans="1:9" s="36" customFormat="1" ht="48" customHeight="1">
      <c r="A261" s="1"/>
      <c r="B261" s="2"/>
      <c r="C261" s="3"/>
      <c r="D261" s="4"/>
      <c r="E261" s="5"/>
      <c r="F261" s="5"/>
      <c r="G261" s="5"/>
      <c r="H261" s="5"/>
      <c r="I261" s="5"/>
    </row>
    <row r="262" spans="1:9" s="36" customFormat="1" ht="61.5" customHeight="1">
      <c r="A262" s="1"/>
      <c r="B262" s="2"/>
      <c r="C262" s="3"/>
      <c r="D262" s="4"/>
      <c r="E262" s="5"/>
      <c r="F262" s="5"/>
      <c r="G262" s="5"/>
      <c r="H262" s="5"/>
      <c r="I262" s="5"/>
    </row>
    <row r="263" spans="1:9" s="36" customFormat="1" ht="29.25" customHeight="1">
      <c r="A263" s="1"/>
      <c r="B263" s="2"/>
      <c r="C263" s="3"/>
      <c r="D263" s="4"/>
      <c r="E263" s="5"/>
      <c r="F263" s="5"/>
      <c r="G263" s="5"/>
      <c r="H263" s="5"/>
      <c r="I263" s="5"/>
    </row>
    <row r="264" spans="1:9" s="36" customFormat="1" ht="19.5" customHeight="1">
      <c r="A264" s="1"/>
      <c r="B264" s="2"/>
      <c r="C264" s="3"/>
      <c r="D264" s="4"/>
      <c r="E264" s="5"/>
      <c r="F264" s="5"/>
      <c r="G264" s="5"/>
      <c r="H264" s="5"/>
      <c r="I264" s="5"/>
    </row>
    <row r="265" spans="1:9" s="36" customFormat="1" ht="29.25" customHeight="1">
      <c r="A265" s="1"/>
      <c r="B265" s="2"/>
      <c r="C265" s="3"/>
      <c r="D265" s="4"/>
      <c r="E265" s="5"/>
      <c r="F265" s="5"/>
      <c r="G265" s="5"/>
      <c r="H265" s="5"/>
      <c r="I265" s="5"/>
    </row>
    <row r="266" spans="1:9" s="36" customFormat="1" ht="34.5" customHeight="1">
      <c r="A266" s="1"/>
      <c r="B266" s="2"/>
      <c r="C266" s="3"/>
      <c r="D266" s="4"/>
      <c r="E266" s="5"/>
      <c r="F266" s="5"/>
      <c r="G266" s="5"/>
      <c r="H266" s="5"/>
      <c r="I266" s="5"/>
    </row>
    <row r="267" spans="1:9" s="36" customFormat="1" ht="34.5" customHeight="1">
      <c r="A267" s="1"/>
      <c r="B267" s="2"/>
      <c r="C267" s="3"/>
      <c r="D267" s="4"/>
      <c r="E267" s="5"/>
      <c r="F267" s="5"/>
      <c r="G267" s="5"/>
      <c r="H267" s="5"/>
      <c r="I267" s="5"/>
    </row>
    <row r="268" spans="1:9" s="36" customFormat="1" ht="48" customHeight="1">
      <c r="A268" s="1"/>
      <c r="B268" s="2"/>
      <c r="C268" s="3"/>
      <c r="D268" s="4"/>
      <c r="E268" s="5"/>
      <c r="F268" s="5"/>
      <c r="G268" s="5"/>
      <c r="H268" s="5"/>
      <c r="I268" s="5"/>
    </row>
    <row r="269" spans="1:9" s="36" customFormat="1" ht="46.5" customHeight="1">
      <c r="A269" s="1"/>
      <c r="B269" s="2"/>
      <c r="C269" s="3"/>
      <c r="D269" s="4"/>
      <c r="E269" s="5"/>
      <c r="F269" s="5"/>
      <c r="G269" s="5"/>
      <c r="H269" s="5"/>
      <c r="I269" s="5"/>
    </row>
    <row r="270" spans="1:9" s="36" customFormat="1" ht="29.25" customHeight="1">
      <c r="A270" s="1"/>
      <c r="B270" s="2"/>
      <c r="C270" s="3"/>
      <c r="D270" s="4"/>
      <c r="E270" s="5"/>
      <c r="F270" s="5"/>
      <c r="G270" s="5"/>
      <c r="H270" s="5"/>
      <c r="I270" s="5"/>
    </row>
    <row r="271" spans="1:9" s="36" customFormat="1" ht="46.5" customHeight="1">
      <c r="A271" s="1"/>
      <c r="B271" s="2"/>
      <c r="C271" s="3"/>
      <c r="D271" s="4"/>
      <c r="E271" s="5"/>
      <c r="F271" s="5"/>
      <c r="G271" s="5"/>
      <c r="H271" s="5"/>
      <c r="I271" s="5"/>
    </row>
    <row r="272" spans="1:9" s="36" customFormat="1" ht="46.5" customHeight="1">
      <c r="A272" s="1"/>
      <c r="B272" s="2"/>
      <c r="C272" s="3"/>
      <c r="D272" s="4"/>
      <c r="E272" s="5"/>
      <c r="F272" s="5"/>
      <c r="G272" s="5"/>
      <c r="H272" s="5"/>
      <c r="I272" s="5"/>
    </row>
    <row r="273" spans="1:9" s="36" customFormat="1" ht="33" customHeight="1">
      <c r="A273" s="1"/>
      <c r="B273" s="2"/>
      <c r="C273" s="3"/>
      <c r="D273" s="4"/>
      <c r="E273" s="5"/>
      <c r="F273" s="5"/>
      <c r="G273" s="5"/>
      <c r="H273" s="5"/>
      <c r="I273" s="5"/>
    </row>
    <row r="274" spans="1:9" s="36" customFormat="1" ht="46.5" customHeight="1">
      <c r="A274" s="1"/>
      <c r="B274" s="2"/>
      <c r="C274" s="3"/>
      <c r="D274" s="4"/>
      <c r="E274" s="5"/>
      <c r="F274" s="5"/>
      <c r="G274" s="5"/>
      <c r="H274" s="5"/>
      <c r="I274" s="5"/>
    </row>
    <row r="275" spans="1:9" s="36" customFormat="1" ht="16.5" customHeight="1">
      <c r="A275" s="1"/>
      <c r="B275" s="2"/>
      <c r="C275" s="3"/>
      <c r="D275" s="4"/>
      <c r="E275" s="5"/>
      <c r="F275" s="5"/>
      <c r="G275" s="5"/>
      <c r="H275" s="5"/>
      <c r="I275" s="5"/>
    </row>
    <row r="280" spans="1:9" ht="12.75" customHeight="1"/>
    <row r="286" spans="1:9" ht="12.75" customHeight="1"/>
    <row r="288" spans="1:9" ht="12.75" customHeight="1"/>
  </sheetData>
  <sheetProtection selectLockedCells="1" selectUnlockedCells="1"/>
  <mergeCells count="1">
    <mergeCell ref="B1:I1"/>
  </mergeCells>
  <pageMargins left="0.74791666666666667" right="0.39374999999999999" top="0.98402777777777772" bottom="0.59027777777777779" header="0.39374999999999999" footer="0"/>
  <pageSetup paperSize="9" scale="62" firstPageNumber="0" orientation="portrait" horizontalDpi="300" verticalDpi="300"/>
  <headerFooter alignWithMargins="0">
    <oddHeader>&amp;R&amp;"Calibri,Predeterminado"&amp;12Llamado Publico a Ofertas n° 01/2013/Fideicomiso -UdelaR-POMLP</oddHeader>
    <oddFooter>&amp;L&amp;"Calibri,Predeterminado"&amp;11CENUR Tacuarembó&amp;C&amp;"Calibri,Predeterminado"&amp;11&amp;Pde&amp;N&amp;R&amp;"Calibri,Predeterminado"&amp;11&amp;F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R289"/>
  <sheetViews>
    <sheetView zoomScale="80" zoomScaleNormal="80" workbookViewId="0">
      <selection activeCell="B6" sqref="B6"/>
    </sheetView>
  </sheetViews>
  <sheetFormatPr baseColWidth="10" defaultRowHeight="15.75"/>
  <cols>
    <col min="1" max="1" width="19.42578125" style="390" customWidth="1"/>
    <col min="2" max="2" width="110.42578125" style="2" customWidth="1"/>
    <col min="3" max="3" width="7.28515625" style="3" customWidth="1"/>
    <col min="4" max="4" width="9.28515625" style="4" customWidth="1"/>
    <col min="5" max="6" width="9.28515625" style="5" customWidth="1"/>
    <col min="7" max="7" width="10.140625" style="5" customWidth="1"/>
    <col min="8" max="8" width="13.28515625" style="5" customWidth="1"/>
    <col min="9" max="9" width="10.140625" style="5" customWidth="1"/>
    <col min="10" max="10" width="95" style="7" customWidth="1"/>
    <col min="11" max="16384" width="11.42578125" style="7"/>
  </cols>
  <sheetData>
    <row r="1" spans="1:70" s="13" customFormat="1" ht="37.5">
      <c r="A1" s="527" t="s">
        <v>946</v>
      </c>
      <c r="B1" s="533" t="s">
        <v>947</v>
      </c>
      <c r="C1" s="534"/>
      <c r="D1" s="534"/>
      <c r="E1" s="534"/>
      <c r="F1" s="534"/>
      <c r="G1" s="534"/>
      <c r="H1" s="534"/>
      <c r="I1" s="535"/>
    </row>
    <row r="2" spans="1:70" ht="31.5" customHeight="1" thickBot="1">
      <c r="A2" s="532" t="s">
        <v>948</v>
      </c>
      <c r="B2" s="528"/>
      <c r="C2" s="529"/>
      <c r="D2" s="530"/>
      <c r="E2" s="530"/>
      <c r="F2" s="530"/>
      <c r="G2" s="530"/>
      <c r="H2" s="530"/>
      <c r="I2" s="531"/>
      <c r="J2" s="6"/>
    </row>
    <row r="3" spans="1:70" ht="26.25">
      <c r="A3" s="391"/>
      <c r="B3" s="9"/>
      <c r="C3" s="324"/>
      <c r="D3" s="325"/>
      <c r="E3" s="326"/>
      <c r="F3" s="325"/>
      <c r="I3" s="327"/>
    </row>
    <row r="4" spans="1:70" ht="21">
      <c r="A4" s="392" t="s">
        <v>0</v>
      </c>
      <c r="B4" s="16" t="s">
        <v>1</v>
      </c>
      <c r="C4" s="324"/>
      <c r="D4" s="325"/>
      <c r="E4" s="326"/>
      <c r="F4" s="325"/>
      <c r="I4" s="327"/>
    </row>
    <row r="5" spans="1:70" ht="21">
      <c r="A5" s="393"/>
      <c r="B5" s="21" t="s">
        <v>2</v>
      </c>
      <c r="C5" s="328"/>
      <c r="E5" s="329"/>
      <c r="F5" s="330"/>
      <c r="I5" s="327"/>
      <c r="K5" s="26"/>
    </row>
    <row r="6" spans="1:70" ht="21">
      <c r="A6" s="392" t="s">
        <v>3</v>
      </c>
      <c r="B6" s="23" t="s">
        <v>845</v>
      </c>
      <c r="C6" s="328"/>
      <c r="E6" s="329"/>
      <c r="F6" s="330"/>
      <c r="I6" s="327"/>
      <c r="K6" s="26"/>
    </row>
    <row r="7" spans="1:70" ht="31.5" customHeight="1">
      <c r="A7" s="392" t="s">
        <v>5</v>
      </c>
      <c r="B7" s="16" t="s">
        <v>6</v>
      </c>
      <c r="C7" s="331"/>
      <c r="D7" s="332"/>
      <c r="E7" s="333"/>
      <c r="F7" s="334"/>
      <c r="G7" s="3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3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</row>
    <row r="8" spans="1:70">
      <c r="A8" s="394"/>
      <c r="B8" s="28" t="s">
        <v>7</v>
      </c>
      <c r="C8" s="335"/>
      <c r="D8" s="30"/>
      <c r="E8" s="31"/>
      <c r="F8" s="30"/>
      <c r="G8" s="32"/>
      <c r="H8" s="3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3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</row>
    <row r="9" spans="1:70">
      <c r="A9" s="395"/>
      <c r="B9" s="28" t="s">
        <v>8</v>
      </c>
      <c r="C9" s="335"/>
      <c r="D9" s="30"/>
      <c r="E9" s="31"/>
      <c r="F9" s="30"/>
      <c r="G9" s="32"/>
      <c r="H9" s="32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3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</row>
    <row r="10" spans="1:70">
      <c r="A10" s="395"/>
      <c r="B10" s="28" t="s">
        <v>9</v>
      </c>
      <c r="C10" s="335"/>
      <c r="D10" s="30"/>
      <c r="E10" s="31"/>
      <c r="F10" s="30"/>
      <c r="G10" s="32"/>
      <c r="H10" s="3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3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</row>
    <row r="11" spans="1:70">
      <c r="A11" s="395"/>
      <c r="B11" s="28" t="s">
        <v>10</v>
      </c>
      <c r="C11" s="335"/>
      <c r="D11" s="30"/>
      <c r="E11" s="31"/>
      <c r="F11" s="32"/>
      <c r="G11" s="32"/>
      <c r="H11" s="32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3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</row>
    <row r="12" spans="1:70">
      <c r="A12" s="396"/>
      <c r="B12" s="28" t="s">
        <v>11</v>
      </c>
      <c r="C12" s="335"/>
      <c r="D12" s="30"/>
      <c r="E12" s="31"/>
      <c r="F12" s="32"/>
      <c r="G12" s="32"/>
      <c r="H12" s="32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3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</row>
    <row r="13" spans="1:70">
      <c r="A13" s="396"/>
      <c r="B13" s="36" t="s">
        <v>12</v>
      </c>
      <c r="C13" s="336"/>
      <c r="D13" s="38"/>
      <c r="E13" s="39"/>
      <c r="F13" s="40"/>
      <c r="G13" s="40"/>
      <c r="H13" s="41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3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</row>
    <row r="14" spans="1:70" s="342" customFormat="1" ht="28.5">
      <c r="A14" s="397"/>
      <c r="B14" s="338"/>
      <c r="C14" s="339"/>
      <c r="D14" s="340"/>
      <c r="E14" s="340"/>
      <c r="F14" s="340"/>
      <c r="G14" s="340"/>
      <c r="H14" s="340"/>
      <c r="I14" s="341"/>
    </row>
    <row r="15" spans="1:70" s="49" customFormat="1" ht="15.75" customHeight="1">
      <c r="A15" s="398"/>
      <c r="B15" s="44"/>
      <c r="C15" s="45"/>
      <c r="D15" s="46"/>
      <c r="E15" s="46" t="s">
        <v>13</v>
      </c>
      <c r="F15" s="46" t="s">
        <v>13</v>
      </c>
      <c r="G15" s="47" t="s">
        <v>14</v>
      </c>
      <c r="H15" s="46" t="s">
        <v>15</v>
      </c>
      <c r="I15" s="48" t="s">
        <v>15</v>
      </c>
    </row>
    <row r="16" spans="1:70" s="49" customFormat="1">
      <c r="A16" s="399" t="s">
        <v>16</v>
      </c>
      <c r="B16" s="51" t="s">
        <v>17</v>
      </c>
      <c r="C16" s="52" t="s">
        <v>18</v>
      </c>
      <c r="D16" s="53" t="s">
        <v>19</v>
      </c>
      <c r="E16" s="53" t="s">
        <v>20</v>
      </c>
      <c r="F16" s="53" t="s">
        <v>21</v>
      </c>
      <c r="G16" s="54" t="s">
        <v>22</v>
      </c>
      <c r="H16" s="53" t="s">
        <v>23</v>
      </c>
      <c r="I16" s="55" t="s">
        <v>23</v>
      </c>
    </row>
    <row r="17" spans="1:9" s="63" customFormat="1">
      <c r="A17" s="400"/>
      <c r="B17" s="57"/>
      <c r="C17" s="58"/>
      <c r="D17" s="59"/>
      <c r="E17" s="59" t="s">
        <v>24</v>
      </c>
      <c r="F17" s="59" t="s">
        <v>24</v>
      </c>
      <c r="G17" s="60" t="s">
        <v>25</v>
      </c>
      <c r="H17" s="59" t="s">
        <v>26</v>
      </c>
      <c r="I17" s="61" t="s">
        <v>25</v>
      </c>
    </row>
    <row r="18" spans="1:9" s="36" customFormat="1" ht="18" customHeight="1">
      <c r="A18" s="401" t="s">
        <v>27</v>
      </c>
      <c r="B18" s="65" t="s">
        <v>28</v>
      </c>
      <c r="C18" s="66"/>
      <c r="D18" s="67"/>
      <c r="E18" s="67"/>
      <c r="F18" s="67"/>
      <c r="G18" s="67"/>
      <c r="H18" s="68"/>
      <c r="I18" s="67"/>
    </row>
    <row r="19" spans="1:9" s="36" customFormat="1">
      <c r="A19" s="206" t="s">
        <v>29</v>
      </c>
      <c r="B19" s="212" t="s">
        <v>30</v>
      </c>
      <c r="C19" s="213" t="s">
        <v>31</v>
      </c>
      <c r="D19" s="207"/>
      <c r="E19" s="208"/>
      <c r="F19" s="208"/>
      <c r="G19" s="209"/>
      <c r="H19" s="208"/>
      <c r="I19" s="210"/>
    </row>
    <row r="20" spans="1:9" s="84" customFormat="1">
      <c r="A20" s="144" t="s">
        <v>32</v>
      </c>
      <c r="B20" s="77" t="s">
        <v>33</v>
      </c>
      <c r="C20" s="78" t="s">
        <v>34</v>
      </c>
      <c r="D20" s="79"/>
      <c r="E20" s="80"/>
      <c r="F20" s="80"/>
      <c r="G20" s="81"/>
      <c r="H20" s="80"/>
      <c r="I20" s="82"/>
    </row>
    <row r="21" spans="1:9" s="36" customFormat="1" ht="16.5" customHeight="1">
      <c r="A21" s="144" t="s">
        <v>35</v>
      </c>
      <c r="B21" s="85" t="s">
        <v>36</v>
      </c>
      <c r="C21" s="78" t="s">
        <v>34</v>
      </c>
      <c r="D21" s="79"/>
      <c r="E21" s="80"/>
      <c r="F21" s="80"/>
      <c r="G21" s="81"/>
      <c r="H21" s="80"/>
      <c r="I21" s="82"/>
    </row>
    <row r="22" spans="1:9" s="84" customFormat="1">
      <c r="A22" s="144" t="s">
        <v>39</v>
      </c>
      <c r="B22" s="77" t="s">
        <v>40</v>
      </c>
      <c r="C22" s="78" t="s">
        <v>34</v>
      </c>
      <c r="D22" s="79"/>
      <c r="E22" s="80"/>
      <c r="F22" s="80"/>
      <c r="G22" s="81"/>
      <c r="H22" s="80"/>
      <c r="I22" s="82"/>
    </row>
    <row r="23" spans="1:9" s="36" customFormat="1" ht="16.5" customHeight="1">
      <c r="A23" s="144" t="s">
        <v>41</v>
      </c>
      <c r="B23" s="85" t="s">
        <v>42</v>
      </c>
      <c r="C23" s="78" t="s">
        <v>34</v>
      </c>
      <c r="D23" s="79"/>
      <c r="E23" s="80"/>
      <c r="F23" s="80"/>
      <c r="G23" s="81"/>
      <c r="H23" s="80"/>
      <c r="I23" s="82"/>
    </row>
    <row r="24" spans="1:9" s="36" customFormat="1" ht="16.5" customHeight="1">
      <c r="A24" s="144" t="s">
        <v>43</v>
      </c>
      <c r="B24" s="85" t="s">
        <v>44</v>
      </c>
      <c r="C24" s="78" t="s">
        <v>34</v>
      </c>
      <c r="D24" s="79"/>
      <c r="E24" s="80"/>
      <c r="F24" s="80"/>
      <c r="G24" s="81"/>
      <c r="H24" s="80"/>
      <c r="I24" s="82"/>
    </row>
    <row r="25" spans="1:9" s="36" customFormat="1" ht="16.5" customHeight="1">
      <c r="A25" s="430" t="s">
        <v>45</v>
      </c>
      <c r="B25" s="431" t="s">
        <v>46</v>
      </c>
      <c r="C25" s="432"/>
      <c r="D25" s="433"/>
      <c r="E25" s="434"/>
      <c r="F25" s="434"/>
      <c r="G25" s="435"/>
      <c r="H25" s="434"/>
      <c r="I25" s="436"/>
    </row>
    <row r="26" spans="1:9" s="36" customFormat="1" ht="18" customHeight="1">
      <c r="A26" s="402"/>
      <c r="B26" s="90" t="s">
        <v>47</v>
      </c>
      <c r="C26" s="91"/>
      <c r="D26" s="92"/>
      <c r="E26" s="93"/>
      <c r="F26" s="93"/>
      <c r="G26" s="94">
        <f>SUM(G19:G25)</f>
        <v>0</v>
      </c>
      <c r="H26" s="93"/>
      <c r="I26" s="95">
        <f>SUM(H19:H25)</f>
        <v>0</v>
      </c>
    </row>
    <row r="27" spans="1:9" s="36" customFormat="1" ht="18" customHeight="1">
      <c r="A27" s="401" t="s">
        <v>48</v>
      </c>
      <c r="B27" s="65" t="s">
        <v>75</v>
      </c>
      <c r="C27" s="66"/>
      <c r="D27" s="67"/>
      <c r="E27" s="67"/>
      <c r="F27" s="67"/>
      <c r="G27" s="67"/>
      <c r="H27" s="68"/>
      <c r="I27" s="67"/>
    </row>
    <row r="28" spans="1:9" s="36" customFormat="1" ht="20.25" customHeight="1">
      <c r="A28" s="196" t="s">
        <v>52</v>
      </c>
      <c r="B28" s="112" t="s">
        <v>846</v>
      </c>
      <c r="C28" s="113"/>
      <c r="D28" s="80"/>
      <c r="E28" s="80"/>
      <c r="F28" s="80"/>
      <c r="G28" s="81"/>
      <c r="H28" s="80"/>
      <c r="I28" s="82"/>
    </row>
    <row r="29" spans="1:9" s="36" customFormat="1" ht="16.5" customHeight="1">
      <c r="A29" s="167" t="s">
        <v>847</v>
      </c>
      <c r="B29" s="85" t="s">
        <v>848</v>
      </c>
      <c r="C29" s="78" t="s">
        <v>34</v>
      </c>
      <c r="D29" s="79"/>
      <c r="E29" s="80"/>
      <c r="F29" s="80"/>
      <c r="G29" s="81"/>
      <c r="H29" s="80"/>
      <c r="I29" s="82"/>
    </row>
    <row r="30" spans="1:9" s="110" customFormat="1" ht="16.5" customHeight="1">
      <c r="A30" s="196" t="s">
        <v>54</v>
      </c>
      <c r="B30" s="88" t="s">
        <v>46</v>
      </c>
      <c r="C30" s="106"/>
      <c r="D30" s="107"/>
      <c r="E30" s="108"/>
      <c r="F30" s="108"/>
      <c r="G30" s="108"/>
      <c r="H30" s="108"/>
      <c r="I30" s="109"/>
    </row>
    <row r="31" spans="1:9" s="36" customFormat="1" ht="18" customHeight="1">
      <c r="A31" s="402"/>
      <c r="B31" s="90" t="s">
        <v>73</v>
      </c>
      <c r="C31" s="91"/>
      <c r="D31" s="92"/>
      <c r="E31" s="93"/>
      <c r="F31" s="93"/>
      <c r="G31" s="94">
        <f>SUM(G28:G30)</f>
        <v>0</v>
      </c>
      <c r="H31" s="93"/>
      <c r="I31" s="95">
        <f>SUM(H28:H30)</f>
        <v>0</v>
      </c>
    </row>
    <row r="32" spans="1:9" s="36" customFormat="1" ht="18" customHeight="1">
      <c r="A32" s="401" t="s">
        <v>74</v>
      </c>
      <c r="B32" s="65" t="s">
        <v>85</v>
      </c>
      <c r="C32" s="66"/>
      <c r="D32" s="67"/>
      <c r="E32" s="67"/>
      <c r="F32" s="67"/>
      <c r="G32" s="67"/>
      <c r="H32" s="68"/>
      <c r="I32" s="67"/>
    </row>
    <row r="33" spans="1:10" s="36" customFormat="1" ht="18" customHeight="1">
      <c r="A33" s="468" t="s">
        <v>849</v>
      </c>
      <c r="B33" s="471" t="s">
        <v>87</v>
      </c>
      <c r="C33" s="472"/>
      <c r="D33" s="141"/>
      <c r="E33" s="141"/>
      <c r="F33" s="141"/>
      <c r="G33" s="472"/>
      <c r="H33" s="473"/>
      <c r="I33" s="474"/>
      <c r="J33" s="86"/>
    </row>
    <row r="34" spans="1:10" s="36" customFormat="1">
      <c r="A34" s="114" t="s">
        <v>850</v>
      </c>
      <c r="B34" s="202" t="s">
        <v>851</v>
      </c>
      <c r="C34" s="78" t="s">
        <v>90</v>
      </c>
      <c r="D34" s="79"/>
      <c r="E34" s="80"/>
      <c r="F34" s="80"/>
      <c r="G34" s="81"/>
      <c r="H34" s="80"/>
      <c r="I34" s="82"/>
      <c r="J34" s="86"/>
    </row>
    <row r="35" spans="1:10" s="36" customFormat="1">
      <c r="A35" s="114" t="s">
        <v>852</v>
      </c>
      <c r="B35" s="202" t="s">
        <v>734</v>
      </c>
      <c r="C35" s="78" t="s">
        <v>90</v>
      </c>
      <c r="D35" s="79"/>
      <c r="E35" s="80"/>
      <c r="F35" s="80"/>
      <c r="G35" s="81"/>
      <c r="H35" s="80"/>
      <c r="I35" s="82"/>
      <c r="J35" s="86"/>
    </row>
    <row r="36" spans="1:10" s="36" customFormat="1" ht="18" customHeight="1">
      <c r="A36" s="121" t="s">
        <v>853</v>
      </c>
      <c r="B36" s="112" t="s">
        <v>96</v>
      </c>
      <c r="C36" s="113"/>
      <c r="D36" s="103"/>
      <c r="E36" s="103"/>
      <c r="F36" s="103"/>
      <c r="G36" s="113"/>
      <c r="H36" s="122"/>
      <c r="I36" s="113"/>
      <c r="J36" s="86"/>
    </row>
    <row r="37" spans="1:10">
      <c r="A37" s="123" t="s">
        <v>854</v>
      </c>
      <c r="B37" s="382" t="s">
        <v>855</v>
      </c>
      <c r="C37" s="78" t="s">
        <v>90</v>
      </c>
      <c r="D37" s="125"/>
      <c r="E37" s="80"/>
      <c r="F37" s="80"/>
      <c r="G37" s="81"/>
      <c r="H37" s="80"/>
      <c r="I37" s="82"/>
      <c r="J37" s="86"/>
    </row>
    <row r="38" spans="1:10" s="36" customFormat="1" ht="18.2" customHeight="1">
      <c r="A38" s="475" t="s">
        <v>856</v>
      </c>
      <c r="B38" s="476" t="s">
        <v>857</v>
      </c>
      <c r="C38" s="432" t="s">
        <v>90</v>
      </c>
      <c r="D38" s="477"/>
      <c r="E38" s="478"/>
      <c r="F38" s="478"/>
      <c r="G38" s="478"/>
      <c r="H38" s="478"/>
      <c r="I38" s="479"/>
      <c r="J38" s="86"/>
    </row>
    <row r="39" spans="1:10" s="36" customFormat="1" ht="18" customHeight="1">
      <c r="A39" s="402"/>
      <c r="B39" s="90" t="s">
        <v>83</v>
      </c>
      <c r="C39" s="91"/>
      <c r="D39" s="92"/>
      <c r="E39" s="93"/>
      <c r="F39" s="93"/>
      <c r="G39" s="94">
        <f>SUM(G33:G38)</f>
        <v>0</v>
      </c>
      <c r="H39" s="93"/>
      <c r="I39" s="95">
        <f>SUM(H33:H38)</f>
        <v>0</v>
      </c>
    </row>
    <row r="40" spans="1:10" s="36" customFormat="1" ht="18" customHeight="1">
      <c r="A40" s="403" t="s">
        <v>84</v>
      </c>
      <c r="B40" s="65" t="s">
        <v>115</v>
      </c>
      <c r="C40" s="65"/>
      <c r="D40" s="65"/>
      <c r="E40" s="65"/>
      <c r="F40" s="65"/>
      <c r="G40" s="65"/>
      <c r="H40" s="65"/>
      <c r="I40" s="65"/>
    </row>
    <row r="41" spans="1:10" s="36" customFormat="1" ht="18" customHeight="1">
      <c r="A41" s="468" t="s">
        <v>86</v>
      </c>
      <c r="B41" s="212" t="s">
        <v>858</v>
      </c>
      <c r="C41" s="213" t="s">
        <v>90</v>
      </c>
      <c r="D41" s="141"/>
      <c r="E41" s="141"/>
      <c r="F41" s="141"/>
      <c r="G41" s="141"/>
      <c r="H41" s="443"/>
      <c r="I41" s="142"/>
    </row>
    <row r="42" spans="1:10" s="36" customFormat="1" ht="18" customHeight="1">
      <c r="A42" s="111" t="s">
        <v>95</v>
      </c>
      <c r="B42" s="77" t="s">
        <v>119</v>
      </c>
      <c r="C42" s="78" t="s">
        <v>90</v>
      </c>
      <c r="D42" s="103"/>
      <c r="E42" s="103"/>
      <c r="F42" s="103"/>
      <c r="G42" s="103"/>
      <c r="H42" s="348"/>
      <c r="I42" s="469"/>
    </row>
    <row r="43" spans="1:10" s="110" customFormat="1" ht="16.5" customHeight="1">
      <c r="A43" s="470" t="s">
        <v>111</v>
      </c>
      <c r="B43" s="431" t="s">
        <v>112</v>
      </c>
      <c r="C43" s="444"/>
      <c r="D43" s="445"/>
      <c r="E43" s="446"/>
      <c r="F43" s="446"/>
      <c r="G43" s="446"/>
      <c r="H43" s="446"/>
      <c r="I43" s="447"/>
    </row>
    <row r="44" spans="1:10" s="36" customFormat="1" ht="18" customHeight="1">
      <c r="A44" s="402"/>
      <c r="B44" s="90" t="s">
        <v>113</v>
      </c>
      <c r="C44" s="91"/>
      <c r="D44" s="92"/>
      <c r="E44" s="93"/>
      <c r="F44" s="93"/>
      <c r="G44" s="94">
        <f>SUM(G41:G43)</f>
        <v>0</v>
      </c>
      <c r="H44" s="93"/>
      <c r="I44" s="95">
        <f>SUM(H41:H43)</f>
        <v>0</v>
      </c>
    </row>
    <row r="45" spans="1:10" s="36" customFormat="1" ht="18" customHeight="1">
      <c r="A45" s="403" t="s">
        <v>114</v>
      </c>
      <c r="B45" s="65" t="s">
        <v>123</v>
      </c>
      <c r="C45" s="65"/>
      <c r="D45" s="65"/>
      <c r="E45" s="65"/>
      <c r="F45" s="65"/>
      <c r="G45" s="65"/>
      <c r="H45" s="65"/>
      <c r="I45" s="65"/>
    </row>
    <row r="46" spans="1:10" s="36" customFormat="1" ht="18" customHeight="1">
      <c r="A46" s="206" t="s">
        <v>116</v>
      </c>
      <c r="B46" s="212" t="s">
        <v>859</v>
      </c>
      <c r="C46" s="213" t="s">
        <v>90</v>
      </c>
      <c r="D46" s="141"/>
      <c r="E46" s="141"/>
      <c r="F46" s="141"/>
      <c r="G46" s="141"/>
      <c r="H46" s="443"/>
      <c r="I46" s="142"/>
    </row>
    <row r="47" spans="1:10" s="110" customFormat="1" ht="16.5" customHeight="1">
      <c r="A47" s="430" t="s">
        <v>118</v>
      </c>
      <c r="B47" s="431" t="s">
        <v>112</v>
      </c>
      <c r="C47" s="444"/>
      <c r="D47" s="445"/>
      <c r="E47" s="446"/>
      <c r="F47" s="446"/>
      <c r="G47" s="446"/>
      <c r="H47" s="446"/>
      <c r="I47" s="447"/>
    </row>
    <row r="48" spans="1:10" s="36" customFormat="1" ht="18" customHeight="1">
      <c r="A48" s="402"/>
      <c r="B48" s="90" t="s">
        <v>121</v>
      </c>
      <c r="C48" s="91"/>
      <c r="D48" s="92"/>
      <c r="E48" s="93"/>
      <c r="F48" s="93"/>
      <c r="G48" s="94">
        <f>SUM(G46:G47)</f>
        <v>0</v>
      </c>
      <c r="H48" s="93"/>
      <c r="I48" s="95">
        <f>SUM(H46:H47)</f>
        <v>0</v>
      </c>
    </row>
    <row r="49" spans="1:10" s="36" customFormat="1" ht="18" customHeight="1">
      <c r="A49" s="401" t="s">
        <v>122</v>
      </c>
      <c r="B49" s="65" t="s">
        <v>134</v>
      </c>
      <c r="C49" s="66"/>
      <c r="D49" s="67"/>
      <c r="E49" s="67"/>
      <c r="F49" s="67"/>
      <c r="G49" s="67"/>
      <c r="H49" s="68"/>
      <c r="I49" s="67"/>
      <c r="J49" s="6"/>
    </row>
    <row r="50" spans="1:10" s="36" customFormat="1" ht="16.5" customHeight="1">
      <c r="A50" s="404"/>
      <c r="B50" s="152" t="s">
        <v>135</v>
      </c>
      <c r="C50" s="153"/>
      <c r="D50" s="74"/>
      <c r="E50" s="74"/>
      <c r="F50" s="74"/>
      <c r="G50" s="75"/>
      <c r="H50" s="74"/>
      <c r="I50" s="76"/>
      <c r="J50" s="6"/>
    </row>
    <row r="51" spans="1:10" s="36" customFormat="1" ht="16.5" customHeight="1">
      <c r="A51" s="404"/>
      <c r="B51" s="152" t="s">
        <v>136</v>
      </c>
      <c r="C51" s="153"/>
      <c r="D51" s="74"/>
      <c r="E51" s="74"/>
      <c r="F51" s="74"/>
      <c r="G51" s="75"/>
      <c r="H51" s="74"/>
      <c r="I51" s="76"/>
      <c r="J51" s="6"/>
    </row>
    <row r="52" spans="1:10" s="36" customFormat="1" ht="16.5" customHeight="1">
      <c r="A52" s="349" t="s">
        <v>125</v>
      </c>
      <c r="B52" s="405" t="s">
        <v>745</v>
      </c>
      <c r="C52" s="78" t="s">
        <v>90</v>
      </c>
      <c r="D52" s="74"/>
      <c r="E52" s="74"/>
      <c r="F52" s="74"/>
      <c r="G52" s="75"/>
      <c r="H52" s="74"/>
      <c r="I52" s="76"/>
      <c r="J52" s="6"/>
    </row>
    <row r="53" spans="1:10" s="36" customFormat="1" ht="16.5" customHeight="1">
      <c r="A53" s="349" t="s">
        <v>127</v>
      </c>
      <c r="B53" s="405" t="s">
        <v>860</v>
      </c>
      <c r="C53" s="78" t="s">
        <v>90</v>
      </c>
      <c r="D53" s="74"/>
      <c r="E53" s="74"/>
      <c r="F53" s="74"/>
      <c r="G53" s="75"/>
      <c r="H53" s="74"/>
      <c r="I53" s="76"/>
      <c r="J53" s="6"/>
    </row>
    <row r="54" spans="1:10" s="36" customFormat="1" ht="16.5" customHeight="1">
      <c r="A54" s="349" t="s">
        <v>749</v>
      </c>
      <c r="B54" s="85" t="s">
        <v>861</v>
      </c>
      <c r="C54" s="78" t="s">
        <v>90</v>
      </c>
      <c r="D54" s="79"/>
      <c r="E54" s="80"/>
      <c r="F54" s="80"/>
      <c r="G54" s="81"/>
      <c r="H54" s="80"/>
      <c r="I54" s="82"/>
      <c r="J54" s="6"/>
    </row>
    <row r="55" spans="1:10" s="36" customFormat="1" ht="16.5" customHeight="1">
      <c r="A55" s="349" t="s">
        <v>129</v>
      </c>
      <c r="B55" s="85" t="s">
        <v>147</v>
      </c>
      <c r="C55" s="78" t="s">
        <v>34</v>
      </c>
      <c r="D55" s="79"/>
      <c r="E55" s="80"/>
      <c r="F55" s="80"/>
      <c r="G55" s="81"/>
      <c r="H55" s="80"/>
      <c r="I55" s="82"/>
      <c r="J55" s="6"/>
    </row>
    <row r="56" spans="1:10" s="36" customFormat="1" ht="16.5" customHeight="1">
      <c r="A56" s="349" t="s">
        <v>131</v>
      </c>
      <c r="B56" s="85" t="s">
        <v>862</v>
      </c>
      <c r="C56" s="78" t="s">
        <v>90</v>
      </c>
      <c r="D56" s="79"/>
      <c r="E56" s="80"/>
      <c r="F56" s="80"/>
      <c r="G56" s="81"/>
      <c r="H56" s="80"/>
      <c r="I56" s="82"/>
      <c r="J56" s="6"/>
    </row>
    <row r="57" spans="1:10" s="110" customFormat="1" ht="16.5" customHeight="1">
      <c r="A57" s="350" t="s">
        <v>863</v>
      </c>
      <c r="B57" s="88" t="s">
        <v>112</v>
      </c>
      <c r="C57" s="106"/>
      <c r="D57" s="107"/>
      <c r="E57" s="108"/>
      <c r="F57" s="108"/>
      <c r="G57" s="108"/>
      <c r="H57" s="108"/>
      <c r="I57" s="109"/>
      <c r="J57" s="157"/>
    </row>
    <row r="58" spans="1:10" s="36" customFormat="1" ht="18" customHeight="1">
      <c r="A58" s="402"/>
      <c r="B58" s="90" t="s">
        <v>132</v>
      </c>
      <c r="C58" s="91"/>
      <c r="D58" s="92"/>
      <c r="E58" s="93"/>
      <c r="F58" s="93"/>
      <c r="G58" s="94">
        <f>SUM(G52:G57)</f>
        <v>0</v>
      </c>
      <c r="H58" s="93"/>
      <c r="I58" s="95">
        <f>SUM(H52:H57)</f>
        <v>0</v>
      </c>
      <c r="J58" s="6"/>
    </row>
    <row r="59" spans="1:10" s="36" customFormat="1" ht="18" customHeight="1">
      <c r="A59" s="401" t="s">
        <v>133</v>
      </c>
      <c r="B59" s="65" t="s">
        <v>151</v>
      </c>
      <c r="C59" s="66"/>
      <c r="D59" s="67"/>
      <c r="E59" s="67"/>
      <c r="F59" s="67"/>
      <c r="G59" s="67"/>
      <c r="H59" s="68"/>
      <c r="I59" s="67"/>
      <c r="J59" s="6"/>
    </row>
    <row r="60" spans="1:10" s="36" customFormat="1" ht="16.5" customHeight="1">
      <c r="A60" s="144" t="s">
        <v>137</v>
      </c>
      <c r="B60" s="85" t="s">
        <v>748</v>
      </c>
      <c r="C60" s="78" t="s">
        <v>154</v>
      </c>
      <c r="D60" s="79"/>
      <c r="E60" s="80"/>
      <c r="F60" s="80"/>
      <c r="G60" s="81"/>
      <c r="H60" s="80"/>
      <c r="I60" s="82"/>
      <c r="J60" s="6"/>
    </row>
    <row r="61" spans="1:10" s="36" customFormat="1" ht="16.5" customHeight="1">
      <c r="A61" s="144" t="s">
        <v>139</v>
      </c>
      <c r="B61" s="85" t="s">
        <v>864</v>
      </c>
      <c r="C61" s="78" t="s">
        <v>154</v>
      </c>
      <c r="D61" s="79"/>
      <c r="E61" s="80"/>
      <c r="F61" s="80"/>
      <c r="G61" s="81"/>
      <c r="H61" s="80"/>
      <c r="I61" s="82"/>
      <c r="J61" s="6"/>
    </row>
    <row r="62" spans="1:10" s="36" customFormat="1" ht="16.5" customHeight="1">
      <c r="A62" s="144" t="s">
        <v>142</v>
      </c>
      <c r="B62" s="85" t="s">
        <v>156</v>
      </c>
      <c r="C62" s="78" t="s">
        <v>154</v>
      </c>
      <c r="D62" s="79"/>
      <c r="E62" s="80"/>
      <c r="F62" s="80"/>
      <c r="G62" s="81"/>
      <c r="H62" s="80"/>
      <c r="I62" s="82"/>
      <c r="J62" s="6"/>
    </row>
    <row r="63" spans="1:10" s="110" customFormat="1" ht="16.5" customHeight="1">
      <c r="A63" s="156" t="s">
        <v>144</v>
      </c>
      <c r="B63" s="88" t="s">
        <v>46</v>
      </c>
      <c r="C63" s="106"/>
      <c r="D63" s="107"/>
      <c r="E63" s="108"/>
      <c r="F63" s="108"/>
      <c r="G63" s="108"/>
      <c r="H63" s="108"/>
      <c r="I63" s="109"/>
      <c r="J63" s="157"/>
    </row>
    <row r="64" spans="1:10" s="36" customFormat="1" ht="18" customHeight="1">
      <c r="A64" s="402"/>
      <c r="B64" s="90" t="s">
        <v>149</v>
      </c>
      <c r="C64" s="91"/>
      <c r="D64" s="92"/>
      <c r="E64" s="93"/>
      <c r="F64" s="93"/>
      <c r="G64" s="94">
        <f>SUM(G60:G63)</f>
        <v>0</v>
      </c>
      <c r="H64" s="93"/>
      <c r="I64" s="95">
        <f>SUM(H60:H63)</f>
        <v>0</v>
      </c>
      <c r="J64" s="6"/>
    </row>
    <row r="65" spans="1:9" s="36" customFormat="1" ht="18" customHeight="1">
      <c r="A65" s="401" t="s">
        <v>150</v>
      </c>
      <c r="B65" s="65" t="s">
        <v>160</v>
      </c>
      <c r="C65" s="66"/>
      <c r="D65" s="67"/>
      <c r="E65" s="67"/>
      <c r="F65" s="67"/>
      <c r="G65" s="67"/>
      <c r="H65" s="68"/>
      <c r="I65" s="67"/>
    </row>
    <row r="66" spans="1:9" s="36" customFormat="1">
      <c r="A66" s="144" t="s">
        <v>152</v>
      </c>
      <c r="B66" s="77" t="s">
        <v>865</v>
      </c>
      <c r="C66" s="78" t="s">
        <v>90</v>
      </c>
      <c r="D66" s="79"/>
      <c r="E66" s="80"/>
      <c r="F66" s="80"/>
      <c r="G66" s="81"/>
      <c r="H66" s="80"/>
      <c r="I66" s="82"/>
    </row>
    <row r="67" spans="1:9" s="110" customFormat="1" ht="16.5" customHeight="1">
      <c r="A67" s="156" t="s">
        <v>155</v>
      </c>
      <c r="B67" s="88" t="s">
        <v>46</v>
      </c>
      <c r="C67" s="106"/>
      <c r="D67" s="107"/>
      <c r="E67" s="108"/>
      <c r="F67" s="108"/>
      <c r="G67" s="108"/>
      <c r="H67" s="108"/>
      <c r="I67" s="109"/>
    </row>
    <row r="68" spans="1:9" s="36" customFormat="1" ht="18" customHeight="1">
      <c r="A68" s="402"/>
      <c r="B68" s="90" t="s">
        <v>158</v>
      </c>
      <c r="C68" s="91"/>
      <c r="D68" s="92"/>
      <c r="E68" s="93"/>
      <c r="F68" s="93"/>
      <c r="G68" s="94">
        <f>SUM(G66:G67)</f>
        <v>0</v>
      </c>
      <c r="H68" s="93"/>
      <c r="I68" s="95">
        <f>SUM(H66:H67)</f>
        <v>0</v>
      </c>
    </row>
    <row r="69" spans="1:9" s="36" customFormat="1" ht="18" customHeight="1">
      <c r="A69" s="401" t="s">
        <v>159</v>
      </c>
      <c r="B69" s="65" t="s">
        <v>174</v>
      </c>
      <c r="C69" s="66"/>
      <c r="D69" s="67"/>
      <c r="E69" s="67"/>
      <c r="F69" s="67"/>
      <c r="G69" s="67"/>
      <c r="H69" s="68"/>
      <c r="I69" s="67"/>
    </row>
    <row r="70" spans="1:9" s="36" customFormat="1" ht="18" customHeight="1">
      <c r="A70" s="144" t="s">
        <v>161</v>
      </c>
      <c r="B70" s="77" t="s">
        <v>181</v>
      </c>
      <c r="C70" s="78" t="s">
        <v>90</v>
      </c>
      <c r="D70" s="125"/>
      <c r="E70" s="80"/>
      <c r="F70" s="80"/>
      <c r="G70" s="81"/>
      <c r="H70" s="80"/>
      <c r="I70" s="82"/>
    </row>
    <row r="71" spans="1:9" s="110" customFormat="1" ht="16.5" customHeight="1">
      <c r="A71" s="156" t="s">
        <v>163</v>
      </c>
      <c r="B71" s="88" t="s">
        <v>46</v>
      </c>
      <c r="C71" s="106"/>
      <c r="D71" s="107"/>
      <c r="E71" s="108"/>
      <c r="F71" s="108"/>
      <c r="G71" s="108"/>
      <c r="H71" s="108"/>
      <c r="I71" s="109"/>
    </row>
    <row r="72" spans="1:9" s="36" customFormat="1" ht="18" customHeight="1">
      <c r="A72" s="402"/>
      <c r="B72" s="90" t="s">
        <v>166</v>
      </c>
      <c r="C72" s="91"/>
      <c r="D72" s="92"/>
      <c r="E72" s="93"/>
      <c r="F72" s="93"/>
      <c r="G72" s="94">
        <f>SUM(G70:G71)</f>
        <v>0</v>
      </c>
      <c r="H72" s="93"/>
      <c r="I72" s="95">
        <f>SUM(H70:H71)</f>
        <v>0</v>
      </c>
    </row>
    <row r="73" spans="1:9" s="36" customFormat="1" ht="18" customHeight="1">
      <c r="A73" s="401" t="s">
        <v>167</v>
      </c>
      <c r="B73" s="65" t="s">
        <v>187</v>
      </c>
      <c r="C73" s="66"/>
      <c r="D73" s="67"/>
      <c r="E73" s="67"/>
      <c r="F73" s="67"/>
      <c r="G73" s="67"/>
      <c r="H73" s="68"/>
      <c r="I73" s="67"/>
    </row>
    <row r="74" spans="1:9" s="36" customFormat="1" ht="18.75">
      <c r="A74" s="406"/>
      <c r="B74" s="102" t="s">
        <v>752</v>
      </c>
      <c r="C74" s="161"/>
      <c r="D74" s="79"/>
      <c r="E74" s="80"/>
      <c r="F74" s="80"/>
      <c r="G74" s="81"/>
      <c r="H74" s="80"/>
      <c r="I74" s="82"/>
    </row>
    <row r="75" spans="1:9" s="36" customFormat="1" ht="16.5" customHeight="1">
      <c r="A75" s="144" t="s">
        <v>169</v>
      </c>
      <c r="B75" s="85" t="s">
        <v>866</v>
      </c>
      <c r="C75" s="78" t="s">
        <v>31</v>
      </c>
      <c r="D75" s="79"/>
      <c r="E75" s="80"/>
      <c r="F75" s="80"/>
      <c r="G75" s="81"/>
      <c r="H75" s="80"/>
      <c r="I75" s="82"/>
    </row>
    <row r="76" spans="1:9" s="36" customFormat="1" ht="16.5" customHeight="1">
      <c r="A76" s="144" t="s">
        <v>171</v>
      </c>
      <c r="B76" s="85" t="s">
        <v>867</v>
      </c>
      <c r="C76" s="78" t="s">
        <v>31</v>
      </c>
      <c r="D76" s="79"/>
      <c r="E76" s="80"/>
      <c r="F76" s="80"/>
      <c r="G76" s="81"/>
      <c r="H76" s="80"/>
      <c r="I76" s="82"/>
    </row>
    <row r="77" spans="1:9" s="36" customFormat="1" ht="16.5" customHeight="1">
      <c r="A77" s="144" t="s">
        <v>713</v>
      </c>
      <c r="B77" s="85" t="s">
        <v>868</v>
      </c>
      <c r="C77" s="78" t="s">
        <v>31</v>
      </c>
      <c r="D77" s="79"/>
      <c r="E77" s="80"/>
      <c r="F77" s="80"/>
      <c r="G77" s="81"/>
      <c r="H77" s="80"/>
      <c r="I77" s="82"/>
    </row>
    <row r="78" spans="1:9" s="36" customFormat="1" ht="18" customHeight="1">
      <c r="A78" s="156" t="s">
        <v>716</v>
      </c>
      <c r="B78" s="88" t="s">
        <v>46</v>
      </c>
      <c r="C78" s="106"/>
      <c r="D78" s="107"/>
      <c r="E78" s="108"/>
      <c r="F78" s="108"/>
      <c r="G78" s="108"/>
      <c r="H78" s="108"/>
      <c r="I78" s="109"/>
    </row>
    <row r="79" spans="1:9" s="36" customFormat="1" ht="18" customHeight="1">
      <c r="A79" s="402"/>
      <c r="B79" s="90" t="s">
        <v>172</v>
      </c>
      <c r="C79" s="91"/>
      <c r="D79" s="92"/>
      <c r="E79" s="93"/>
      <c r="F79" s="93"/>
      <c r="G79" s="94">
        <f>SUM(G75:G78)</f>
        <v>0</v>
      </c>
      <c r="H79" s="93"/>
      <c r="I79" s="95">
        <f>SUM(H75:H78)</f>
        <v>0</v>
      </c>
    </row>
    <row r="80" spans="1:9" s="36" customFormat="1" ht="18" customHeight="1">
      <c r="A80" s="401" t="s">
        <v>173</v>
      </c>
      <c r="B80" s="65" t="s">
        <v>869</v>
      </c>
      <c r="C80" s="66"/>
      <c r="D80" s="67"/>
      <c r="E80" s="67"/>
      <c r="F80" s="67"/>
      <c r="G80" s="67"/>
      <c r="H80" s="68"/>
      <c r="I80" s="67"/>
    </row>
    <row r="81" spans="1:10" s="36" customFormat="1" ht="18" customHeight="1">
      <c r="A81" s="406"/>
      <c r="B81" s="154" t="s">
        <v>199</v>
      </c>
      <c r="C81" s="161"/>
      <c r="D81" s="79"/>
      <c r="E81" s="80"/>
      <c r="F81" s="80"/>
      <c r="G81" s="81"/>
      <c r="H81" s="80"/>
      <c r="I81" s="82"/>
    </row>
    <row r="82" spans="1:10" s="36" customFormat="1" ht="18" customHeight="1">
      <c r="A82" s="144" t="s">
        <v>176</v>
      </c>
      <c r="B82" s="112" t="s">
        <v>201</v>
      </c>
      <c r="C82" s="113"/>
      <c r="D82" s="103"/>
      <c r="E82" s="118"/>
      <c r="F82" s="118"/>
      <c r="G82" s="119"/>
      <c r="H82" s="120"/>
      <c r="I82" s="119"/>
    </row>
    <row r="83" spans="1:10" s="36" customFormat="1" ht="18" customHeight="1">
      <c r="A83" s="167" t="s">
        <v>870</v>
      </c>
      <c r="B83" s="85" t="s">
        <v>871</v>
      </c>
      <c r="C83" s="78" t="s">
        <v>31</v>
      </c>
      <c r="D83" s="79"/>
      <c r="E83" s="80"/>
      <c r="F83" s="80"/>
      <c r="G83" s="81"/>
      <c r="H83" s="80"/>
      <c r="I83" s="82"/>
    </row>
    <row r="84" spans="1:10" s="36" customFormat="1" ht="18" customHeight="1">
      <c r="A84" s="144" t="s">
        <v>178</v>
      </c>
      <c r="B84" s="201" t="s">
        <v>872</v>
      </c>
      <c r="C84" s="78"/>
      <c r="D84" s="79"/>
      <c r="E84" s="80"/>
      <c r="F84" s="80"/>
      <c r="G84" s="81"/>
      <c r="H84" s="80"/>
      <c r="I84" s="82"/>
    </row>
    <row r="85" spans="1:10" s="36" customFormat="1">
      <c r="A85" s="167" t="s">
        <v>873</v>
      </c>
      <c r="B85" s="77" t="s">
        <v>874</v>
      </c>
      <c r="C85" s="78" t="s">
        <v>34</v>
      </c>
      <c r="D85" s="79"/>
      <c r="E85" s="80"/>
      <c r="F85" s="80"/>
      <c r="G85" s="81"/>
      <c r="H85" s="80"/>
      <c r="I85" s="82"/>
    </row>
    <row r="86" spans="1:10" s="36" customFormat="1" ht="18" customHeight="1">
      <c r="A86" s="144" t="s">
        <v>180</v>
      </c>
      <c r="B86" s="201" t="s">
        <v>875</v>
      </c>
      <c r="C86" s="78"/>
      <c r="D86" s="79"/>
      <c r="E86" s="80"/>
      <c r="F86" s="80"/>
      <c r="G86" s="81"/>
      <c r="H86" s="80"/>
      <c r="I86" s="82"/>
    </row>
    <row r="87" spans="1:10" s="36" customFormat="1" ht="30">
      <c r="A87" s="167" t="s">
        <v>876</v>
      </c>
      <c r="B87" s="77" t="s">
        <v>877</v>
      </c>
      <c r="C87" s="78" t="s">
        <v>31</v>
      </c>
      <c r="D87" s="79"/>
      <c r="E87" s="80"/>
      <c r="F87" s="80"/>
      <c r="G87" s="81"/>
      <c r="H87" s="80"/>
      <c r="I87" s="82"/>
    </row>
    <row r="88" spans="1:10" s="36" customFormat="1" ht="18" customHeight="1">
      <c r="A88" s="156" t="s">
        <v>178</v>
      </c>
      <c r="B88" s="88" t="s">
        <v>46</v>
      </c>
      <c r="C88" s="106"/>
      <c r="D88" s="107"/>
      <c r="E88" s="108"/>
      <c r="F88" s="108"/>
      <c r="G88" s="108"/>
      <c r="H88" s="108"/>
      <c r="I88" s="109"/>
    </row>
    <row r="89" spans="1:10" s="36" customFormat="1" ht="18" customHeight="1">
      <c r="A89" s="402"/>
      <c r="B89" s="351" t="s">
        <v>185</v>
      </c>
      <c r="C89" s="91"/>
      <c r="D89" s="92"/>
      <c r="E89" s="93"/>
      <c r="F89" s="93"/>
      <c r="G89" s="94">
        <f>SUM(G82:G88)</f>
        <v>0</v>
      </c>
      <c r="H89" s="93"/>
      <c r="I89" s="95">
        <f>SUM(H82:H88)</f>
        <v>0</v>
      </c>
    </row>
    <row r="90" spans="1:10" s="36" customFormat="1" ht="18" customHeight="1">
      <c r="A90" s="401" t="s">
        <v>186</v>
      </c>
      <c r="B90" s="65" t="s">
        <v>878</v>
      </c>
      <c r="C90" s="66"/>
      <c r="D90" s="67"/>
      <c r="E90" s="67"/>
      <c r="F90" s="67"/>
      <c r="G90" s="67"/>
      <c r="H90" s="68"/>
      <c r="I90" s="67"/>
    </row>
    <row r="91" spans="1:10" s="36" customFormat="1" ht="18" customHeight="1">
      <c r="A91" s="168" t="s">
        <v>189</v>
      </c>
      <c r="B91" s="85" t="s">
        <v>879</v>
      </c>
      <c r="C91" s="78" t="s">
        <v>154</v>
      </c>
      <c r="D91" s="79"/>
      <c r="E91" s="80"/>
      <c r="F91" s="80"/>
      <c r="G91" s="81"/>
      <c r="H91" s="80"/>
      <c r="I91" s="82"/>
    </row>
    <row r="92" spans="1:10" s="36" customFormat="1" ht="18" customHeight="1">
      <c r="A92" s="402"/>
      <c r="B92" s="351" t="s">
        <v>196</v>
      </c>
      <c r="C92" s="91"/>
      <c r="D92" s="92"/>
      <c r="E92" s="93"/>
      <c r="F92" s="93"/>
      <c r="G92" s="94">
        <f>SUM(G91)</f>
        <v>0</v>
      </c>
      <c r="H92" s="93"/>
      <c r="I92" s="95">
        <f>SUM(H91)</f>
        <v>0</v>
      </c>
    </row>
    <row r="93" spans="1:10" s="36" customFormat="1" ht="18" customHeight="1">
      <c r="A93" s="401" t="s">
        <v>197</v>
      </c>
      <c r="B93" s="65" t="s">
        <v>764</v>
      </c>
      <c r="C93" s="66"/>
      <c r="D93" s="67"/>
      <c r="E93" s="67"/>
      <c r="F93" s="67"/>
      <c r="G93" s="67"/>
      <c r="H93" s="68"/>
      <c r="I93" s="67"/>
    </row>
    <row r="94" spans="1:10" s="36" customFormat="1" ht="18.75">
      <c r="A94" s="406"/>
      <c r="B94" s="102" t="s">
        <v>240</v>
      </c>
      <c r="C94" s="161"/>
      <c r="D94" s="79"/>
      <c r="E94" s="80"/>
      <c r="F94" s="80"/>
      <c r="G94" s="81"/>
      <c r="H94" s="80"/>
      <c r="I94" s="82"/>
    </row>
    <row r="95" spans="1:10" s="36" customFormat="1" ht="16.5" customHeight="1">
      <c r="A95" s="168" t="s">
        <v>200</v>
      </c>
      <c r="B95" s="85" t="s">
        <v>880</v>
      </c>
      <c r="C95" s="78" t="s">
        <v>31</v>
      </c>
      <c r="D95" s="79"/>
      <c r="E95" s="80"/>
      <c r="F95" s="80"/>
      <c r="G95" s="81"/>
      <c r="H95" s="80"/>
      <c r="I95" s="82"/>
      <c r="J95" s="6"/>
    </row>
    <row r="96" spans="1:10" s="36" customFormat="1" ht="18" customHeight="1">
      <c r="A96" s="168" t="s">
        <v>220</v>
      </c>
      <c r="B96" s="85" t="s">
        <v>881</v>
      </c>
      <c r="C96" s="78" t="s">
        <v>31</v>
      </c>
      <c r="D96" s="79"/>
      <c r="E96" s="80"/>
      <c r="F96" s="80"/>
      <c r="G96" s="81"/>
      <c r="H96" s="80"/>
      <c r="I96" s="82"/>
    </row>
    <row r="97" spans="1:12" s="36" customFormat="1" ht="16.5" customHeight="1">
      <c r="A97" s="168" t="s">
        <v>722</v>
      </c>
      <c r="B97" s="85" t="s">
        <v>882</v>
      </c>
      <c r="C97" s="78" t="s">
        <v>31</v>
      </c>
      <c r="D97" s="79"/>
      <c r="E97" s="80"/>
      <c r="F97" s="80"/>
      <c r="G97" s="81"/>
      <c r="H97" s="80"/>
      <c r="I97" s="82"/>
    </row>
    <row r="98" spans="1:12" s="36" customFormat="1" ht="16.5" customHeight="1">
      <c r="A98" s="168" t="s">
        <v>723</v>
      </c>
      <c r="B98" s="85" t="s">
        <v>883</v>
      </c>
      <c r="C98" s="78" t="s">
        <v>31</v>
      </c>
      <c r="D98" s="79"/>
      <c r="E98" s="80"/>
      <c r="F98" s="80"/>
      <c r="G98" s="81"/>
      <c r="H98" s="80"/>
      <c r="I98" s="82"/>
    </row>
    <row r="99" spans="1:12" s="36" customFormat="1" ht="16.5" customHeight="1">
      <c r="A99" s="168" t="s">
        <v>884</v>
      </c>
      <c r="B99" s="85" t="s">
        <v>885</v>
      </c>
      <c r="C99" s="78" t="s">
        <v>31</v>
      </c>
      <c r="D99" s="79"/>
      <c r="E99" s="80"/>
      <c r="F99" s="80"/>
      <c r="G99" s="81"/>
      <c r="H99" s="80"/>
      <c r="I99" s="82"/>
    </row>
    <row r="100" spans="1:12" s="110" customFormat="1" ht="16.5" customHeight="1">
      <c r="A100" s="169" t="s">
        <v>886</v>
      </c>
      <c r="B100" s="88" t="s">
        <v>46</v>
      </c>
      <c r="C100" s="106"/>
      <c r="D100" s="107"/>
      <c r="E100" s="108"/>
      <c r="F100" s="108"/>
      <c r="G100" s="108"/>
      <c r="H100" s="108"/>
      <c r="I100" s="109"/>
    </row>
    <row r="101" spans="1:12" s="36" customFormat="1" ht="18" customHeight="1">
      <c r="A101" s="402"/>
      <c r="B101" s="90" t="s">
        <v>221</v>
      </c>
      <c r="C101" s="91"/>
      <c r="D101" s="92"/>
      <c r="E101" s="93"/>
      <c r="F101" s="93"/>
      <c r="G101" s="94">
        <f>SUM(G95:G100)</f>
        <v>0</v>
      </c>
      <c r="H101" s="93"/>
      <c r="I101" s="95">
        <f>SUM(H95:H100)</f>
        <v>0</v>
      </c>
    </row>
    <row r="102" spans="1:12" s="180" customFormat="1" ht="18" customHeight="1">
      <c r="A102" s="407" t="s">
        <v>222</v>
      </c>
      <c r="B102" s="174" t="s">
        <v>285</v>
      </c>
      <c r="C102" s="175"/>
      <c r="D102" s="176"/>
      <c r="E102" s="176"/>
      <c r="F102" s="176"/>
      <c r="G102" s="176"/>
      <c r="H102" s="176"/>
      <c r="I102" s="176"/>
      <c r="J102" s="177"/>
      <c r="K102" s="178"/>
      <c r="L102" s="179"/>
    </row>
    <row r="103" spans="1:12" s="180" customFormat="1" ht="18" customHeight="1">
      <c r="A103" s="454" t="s">
        <v>225</v>
      </c>
      <c r="B103" s="455" t="s">
        <v>287</v>
      </c>
      <c r="C103" s="456"/>
      <c r="D103" s="457"/>
      <c r="E103" s="457"/>
      <c r="F103" s="457"/>
      <c r="G103" s="457"/>
      <c r="H103" s="458"/>
      <c r="I103" s="465"/>
      <c r="J103" s="464"/>
      <c r="K103" s="185"/>
      <c r="L103" s="186"/>
    </row>
    <row r="104" spans="1:12" s="180" customFormat="1" ht="16.5" customHeight="1">
      <c r="A104" s="187" t="s">
        <v>769</v>
      </c>
      <c r="B104" s="387" t="s">
        <v>887</v>
      </c>
      <c r="C104" s="182" t="s">
        <v>31</v>
      </c>
      <c r="D104" s="188"/>
      <c r="E104" s="188"/>
      <c r="F104" s="188"/>
      <c r="G104" s="188"/>
      <c r="H104" s="183"/>
      <c r="I104" s="466"/>
      <c r="J104" s="464"/>
      <c r="K104" s="185"/>
      <c r="L104" s="186"/>
    </row>
    <row r="105" spans="1:12" s="180" customFormat="1" ht="16.5" customHeight="1">
      <c r="A105" s="187" t="s">
        <v>771</v>
      </c>
      <c r="B105" s="387" t="s">
        <v>888</v>
      </c>
      <c r="C105" s="182" t="s">
        <v>31</v>
      </c>
      <c r="D105" s="188"/>
      <c r="E105" s="188"/>
      <c r="F105" s="188"/>
      <c r="G105" s="188"/>
      <c r="H105" s="183"/>
      <c r="I105" s="466"/>
      <c r="J105" s="388"/>
      <c r="K105" s="185"/>
      <c r="L105" s="186"/>
    </row>
    <row r="106" spans="1:12" s="180" customFormat="1" ht="16.5" customHeight="1">
      <c r="A106" s="187" t="s">
        <v>773</v>
      </c>
      <c r="B106" s="387" t="s">
        <v>889</v>
      </c>
      <c r="C106" s="182" t="s">
        <v>31</v>
      </c>
      <c r="D106" s="188"/>
      <c r="E106" s="188"/>
      <c r="F106" s="188"/>
      <c r="G106" s="188"/>
      <c r="H106" s="183"/>
      <c r="I106" s="466"/>
      <c r="J106" s="388"/>
      <c r="K106" s="185"/>
      <c r="L106" s="186"/>
    </row>
    <row r="107" spans="1:12" s="180" customFormat="1" ht="18" customHeight="1">
      <c r="A107" s="459" t="s">
        <v>227</v>
      </c>
      <c r="B107" s="460" t="s">
        <v>46</v>
      </c>
      <c r="C107" s="461"/>
      <c r="D107" s="462"/>
      <c r="E107" s="462"/>
      <c r="F107" s="462"/>
      <c r="G107" s="462"/>
      <c r="H107" s="463"/>
      <c r="I107" s="467"/>
      <c r="J107"/>
      <c r="K107" s="190"/>
      <c r="L107" s="190"/>
    </row>
    <row r="108" spans="1:12" s="180" customFormat="1" ht="18" customHeight="1">
      <c r="A108" s="408"/>
      <c r="B108" s="192" t="s">
        <v>231</v>
      </c>
      <c r="C108" s="193"/>
      <c r="D108" s="194"/>
      <c r="E108" s="194"/>
      <c r="F108" s="194"/>
      <c r="G108" s="94">
        <f>SUM(G103:G107)</f>
        <v>0</v>
      </c>
      <c r="H108" s="195"/>
      <c r="I108" s="94">
        <f>SUM(H103:H107)</f>
        <v>0</v>
      </c>
      <c r="J108" s="184"/>
      <c r="K108" s="185"/>
      <c r="L108" s="186"/>
    </row>
    <row r="109" spans="1:12" s="36" customFormat="1" ht="18" customHeight="1">
      <c r="A109" s="401" t="s">
        <v>232</v>
      </c>
      <c r="B109" s="65" t="s">
        <v>293</v>
      </c>
      <c r="C109" s="66"/>
      <c r="D109" s="67"/>
      <c r="E109" s="67"/>
      <c r="F109" s="67"/>
      <c r="G109" s="67"/>
      <c r="H109" s="68"/>
      <c r="I109" s="67"/>
    </row>
    <row r="110" spans="1:12" s="36" customFormat="1" ht="18" customHeight="1">
      <c r="A110" s="451"/>
      <c r="B110" s="140" t="s">
        <v>294</v>
      </c>
      <c r="C110" s="452"/>
      <c r="D110" s="207"/>
      <c r="E110" s="208"/>
      <c r="F110" s="208"/>
      <c r="G110" s="209"/>
      <c r="H110" s="208"/>
      <c r="I110" s="210"/>
    </row>
    <row r="111" spans="1:12" s="36" customFormat="1" ht="15.75" customHeight="1">
      <c r="A111" s="121" t="s">
        <v>234</v>
      </c>
      <c r="B111" s="112" t="s">
        <v>296</v>
      </c>
      <c r="C111" s="113"/>
      <c r="D111" s="80"/>
      <c r="E111" s="80"/>
      <c r="F111" s="80"/>
      <c r="G111" s="81"/>
      <c r="H111" s="80"/>
      <c r="I111" s="82"/>
    </row>
    <row r="112" spans="1:12" s="36" customFormat="1">
      <c r="A112" s="167" t="s">
        <v>890</v>
      </c>
      <c r="B112" s="77" t="s">
        <v>891</v>
      </c>
      <c r="C112" s="78" t="s">
        <v>31</v>
      </c>
      <c r="D112" s="80"/>
      <c r="E112" s="80"/>
      <c r="F112" s="80"/>
      <c r="G112" s="81"/>
      <c r="H112" s="80"/>
      <c r="I112" s="82"/>
      <c r="J112" s="7"/>
    </row>
    <row r="113" spans="1:10" s="36" customFormat="1">
      <c r="A113" s="167" t="s">
        <v>892</v>
      </c>
      <c r="B113" s="77" t="s">
        <v>893</v>
      </c>
      <c r="C113" s="78" t="s">
        <v>31</v>
      </c>
      <c r="D113" s="79"/>
      <c r="E113" s="80"/>
      <c r="F113" s="80"/>
      <c r="G113" s="81"/>
      <c r="H113" s="80"/>
      <c r="I113" s="82"/>
      <c r="J113" s="7"/>
    </row>
    <row r="114" spans="1:10" s="36" customFormat="1">
      <c r="A114" s="167" t="s">
        <v>894</v>
      </c>
      <c r="B114" s="77" t="s">
        <v>895</v>
      </c>
      <c r="C114" s="78" t="s">
        <v>31</v>
      </c>
      <c r="D114" s="79"/>
      <c r="E114" s="80"/>
      <c r="F114" s="80"/>
      <c r="G114" s="81"/>
      <c r="H114" s="80"/>
      <c r="I114" s="82"/>
    </row>
    <row r="115" spans="1:10" s="36" customFormat="1" ht="16.5" customHeight="1">
      <c r="A115" s="453" t="s">
        <v>236</v>
      </c>
      <c r="B115" s="431" t="s">
        <v>46</v>
      </c>
      <c r="C115" s="432"/>
      <c r="D115" s="433"/>
      <c r="E115" s="434"/>
      <c r="F115" s="434"/>
      <c r="G115" s="435"/>
      <c r="H115" s="434"/>
      <c r="I115" s="436"/>
    </row>
    <row r="116" spans="1:10" s="36" customFormat="1" ht="18.2" customHeight="1">
      <c r="A116" s="448"/>
      <c r="B116" s="449" t="s">
        <v>237</v>
      </c>
      <c r="C116" s="450"/>
      <c r="D116" s="73"/>
      <c r="E116" s="74"/>
      <c r="F116" s="74"/>
      <c r="G116" s="427">
        <f>SUM(G111:G115)</f>
        <v>0</v>
      </c>
      <c r="H116" s="74"/>
      <c r="I116" s="427">
        <f>SUM(H111:H116)</f>
        <v>0</v>
      </c>
    </row>
    <row r="117" spans="1:10" s="36" customFormat="1" ht="18.2" customHeight="1">
      <c r="A117" s="401" t="s">
        <v>238</v>
      </c>
      <c r="B117" s="65" t="s">
        <v>304</v>
      </c>
      <c r="C117" s="66"/>
      <c r="D117" s="67"/>
      <c r="E117" s="67"/>
      <c r="F117" s="67"/>
      <c r="G117" s="67"/>
      <c r="H117" s="68"/>
      <c r="I117" s="67"/>
      <c r="J117" s="6"/>
    </row>
    <row r="118" spans="1:10" s="36" customFormat="1" ht="18.75">
      <c r="A118" s="406"/>
      <c r="B118" s="102" t="s">
        <v>896</v>
      </c>
      <c r="C118" s="78"/>
      <c r="D118" s="79"/>
      <c r="E118" s="80"/>
      <c r="F118" s="80"/>
      <c r="G118" s="81"/>
      <c r="H118" s="80"/>
      <c r="I118" s="82"/>
      <c r="J118" s="6"/>
    </row>
    <row r="119" spans="1:10" s="36" customFormat="1">
      <c r="A119" s="121" t="s">
        <v>241</v>
      </c>
      <c r="B119" s="85" t="s">
        <v>307</v>
      </c>
      <c r="C119" s="78" t="s">
        <v>90</v>
      </c>
      <c r="D119" s="79"/>
      <c r="E119" s="80"/>
      <c r="F119" s="80"/>
      <c r="G119" s="81"/>
      <c r="H119" s="80"/>
      <c r="I119" s="82"/>
      <c r="J119" s="6"/>
    </row>
    <row r="120" spans="1:10" s="36" customFormat="1">
      <c r="A120" s="121" t="s">
        <v>249</v>
      </c>
      <c r="B120" s="77" t="s">
        <v>776</v>
      </c>
      <c r="C120" s="78" t="s">
        <v>90</v>
      </c>
      <c r="D120" s="79"/>
      <c r="E120" s="80"/>
      <c r="F120" s="80"/>
      <c r="G120" s="81"/>
      <c r="H120" s="80"/>
      <c r="I120" s="82"/>
      <c r="J120" s="6"/>
    </row>
    <row r="121" spans="1:10" s="36" customFormat="1">
      <c r="A121" s="121" t="s">
        <v>282</v>
      </c>
      <c r="B121" s="77" t="s">
        <v>777</v>
      </c>
      <c r="C121" s="78" t="s">
        <v>90</v>
      </c>
      <c r="D121" s="79"/>
      <c r="E121" s="80"/>
      <c r="F121" s="80"/>
      <c r="G121" s="81"/>
      <c r="H121" s="80"/>
      <c r="I121" s="82"/>
      <c r="J121" s="6"/>
    </row>
    <row r="122" spans="1:10" s="36" customFormat="1" ht="30">
      <c r="A122" s="121" t="s">
        <v>779</v>
      </c>
      <c r="B122" s="77" t="s">
        <v>313</v>
      </c>
      <c r="C122" s="78" t="s">
        <v>90</v>
      </c>
      <c r="D122" s="79"/>
      <c r="E122" s="80"/>
      <c r="F122" s="80"/>
      <c r="G122" s="81"/>
      <c r="H122" s="80"/>
      <c r="I122" s="82"/>
      <c r="J122" s="6"/>
    </row>
    <row r="123" spans="1:10" s="36" customFormat="1" ht="30">
      <c r="A123" s="121" t="s">
        <v>780</v>
      </c>
      <c r="B123" s="77" t="s">
        <v>778</v>
      </c>
      <c r="C123" s="78" t="s">
        <v>90</v>
      </c>
      <c r="D123" s="79"/>
      <c r="E123" s="80"/>
      <c r="F123" s="80"/>
      <c r="G123" s="81"/>
      <c r="H123" s="80"/>
      <c r="I123" s="82"/>
      <c r="J123" s="6"/>
    </row>
    <row r="124" spans="1:10" s="36" customFormat="1" ht="16.5" customHeight="1">
      <c r="A124" s="409" t="s">
        <v>781</v>
      </c>
      <c r="B124" s="88" t="s">
        <v>46</v>
      </c>
      <c r="C124" s="78"/>
      <c r="D124" s="79"/>
      <c r="E124" s="80"/>
      <c r="F124" s="80"/>
      <c r="G124" s="81"/>
      <c r="H124" s="80"/>
      <c r="I124" s="82"/>
      <c r="J124" s="6"/>
    </row>
    <row r="125" spans="1:10" s="36" customFormat="1" ht="18.2" customHeight="1">
      <c r="A125" s="402"/>
      <c r="B125" s="351" t="s">
        <v>283</v>
      </c>
      <c r="C125" s="91"/>
      <c r="D125" s="92"/>
      <c r="E125" s="93"/>
      <c r="F125" s="93"/>
      <c r="G125" s="94">
        <f>SUM(G119:G124)</f>
        <v>0</v>
      </c>
      <c r="H125" s="93"/>
      <c r="I125" s="94">
        <f>SUM(H119:H124)</f>
        <v>0</v>
      </c>
      <c r="J125" s="6"/>
    </row>
    <row r="126" spans="1:10" s="36" customFormat="1" ht="18.2" customHeight="1">
      <c r="A126" s="401" t="s">
        <v>284</v>
      </c>
      <c r="B126" s="65" t="s">
        <v>323</v>
      </c>
      <c r="C126" s="66"/>
      <c r="D126" s="67"/>
      <c r="E126" s="67"/>
      <c r="F126" s="67"/>
      <c r="G126" s="67"/>
      <c r="H126" s="68"/>
      <c r="I126" s="67"/>
    </row>
    <row r="127" spans="1:10" s="36" customFormat="1" ht="17.649999999999999" customHeight="1">
      <c r="A127" s="442"/>
      <c r="B127" s="199" t="s">
        <v>897</v>
      </c>
      <c r="C127" s="141"/>
      <c r="D127" s="141"/>
      <c r="E127" s="141"/>
      <c r="F127" s="141"/>
      <c r="G127" s="141"/>
      <c r="H127" s="443"/>
      <c r="I127" s="142"/>
    </row>
    <row r="128" spans="1:10" ht="18.2" customHeight="1">
      <c r="A128" s="144" t="s">
        <v>286</v>
      </c>
      <c r="B128" s="85" t="s">
        <v>326</v>
      </c>
      <c r="C128" s="78" t="s">
        <v>90</v>
      </c>
      <c r="D128" s="79"/>
      <c r="E128" s="80"/>
      <c r="F128" s="80"/>
      <c r="G128" s="81"/>
      <c r="H128" s="80"/>
      <c r="I128" s="82"/>
    </row>
    <row r="129" spans="1:10" s="36" customFormat="1" ht="18.2" customHeight="1">
      <c r="A129" s="144" t="s">
        <v>290</v>
      </c>
      <c r="B129" s="85" t="s">
        <v>704</v>
      </c>
      <c r="C129" s="78" t="s">
        <v>90</v>
      </c>
      <c r="D129" s="125"/>
      <c r="E129" s="80"/>
      <c r="F129" s="80"/>
      <c r="G129" s="81"/>
      <c r="H129" s="80"/>
      <c r="I129" s="82"/>
    </row>
    <row r="130" spans="1:10" s="36" customFormat="1" ht="18.2" customHeight="1">
      <c r="A130" s="144" t="s">
        <v>792</v>
      </c>
      <c r="B130" s="85" t="s">
        <v>330</v>
      </c>
      <c r="C130" s="78" t="s">
        <v>90</v>
      </c>
      <c r="D130" s="79"/>
      <c r="E130" s="80"/>
      <c r="F130" s="80"/>
      <c r="G130" s="81"/>
      <c r="H130" s="80"/>
      <c r="I130" s="82"/>
    </row>
    <row r="131" spans="1:10" s="36" customFormat="1" ht="18.2" customHeight="1">
      <c r="A131" s="144" t="s">
        <v>796</v>
      </c>
      <c r="B131" s="85" t="s">
        <v>332</v>
      </c>
      <c r="C131" s="78" t="s">
        <v>34</v>
      </c>
      <c r="D131" s="125"/>
      <c r="E131" s="80"/>
      <c r="F131" s="80"/>
      <c r="G131" s="81"/>
      <c r="H131" s="80"/>
      <c r="I131" s="82"/>
    </row>
    <row r="132" spans="1:10" s="36" customFormat="1" ht="16.5" customHeight="1">
      <c r="A132" s="144" t="s">
        <v>807</v>
      </c>
      <c r="B132" s="85" t="s">
        <v>334</v>
      </c>
      <c r="C132" s="78" t="s">
        <v>34</v>
      </c>
      <c r="D132" s="79"/>
      <c r="E132" s="80"/>
      <c r="F132" s="80"/>
      <c r="G132" s="81"/>
      <c r="H132" s="80"/>
      <c r="I132" s="82"/>
    </row>
    <row r="133" spans="1:10" s="36" customFormat="1" ht="18" customHeight="1">
      <c r="A133" s="430" t="s">
        <v>813</v>
      </c>
      <c r="B133" s="431" t="s">
        <v>46</v>
      </c>
      <c r="C133" s="444"/>
      <c r="D133" s="445"/>
      <c r="E133" s="446"/>
      <c r="F133" s="446"/>
      <c r="G133" s="446"/>
      <c r="H133" s="446"/>
      <c r="I133" s="447"/>
      <c r="J133" s="6"/>
    </row>
    <row r="134" spans="1:10" s="36" customFormat="1" ht="18" customHeight="1">
      <c r="A134" s="402"/>
      <c r="B134" s="351" t="s">
        <v>291</v>
      </c>
      <c r="C134" s="91"/>
      <c r="D134" s="92"/>
      <c r="E134" s="93"/>
      <c r="F134" s="93"/>
      <c r="G134" s="94">
        <f>SUM(G128:G133)</f>
        <v>0</v>
      </c>
      <c r="H134" s="93"/>
      <c r="I134" s="94">
        <f>SUM(H128:H133)</f>
        <v>0</v>
      </c>
    </row>
    <row r="135" spans="1:10" s="36" customFormat="1" ht="18" customHeight="1">
      <c r="A135" s="401" t="s">
        <v>292</v>
      </c>
      <c r="B135" s="65" t="s">
        <v>340</v>
      </c>
      <c r="C135" s="66"/>
      <c r="D135" s="67"/>
      <c r="E135" s="67"/>
      <c r="F135" s="67"/>
      <c r="G135" s="67"/>
      <c r="H135" s="68"/>
      <c r="I135" s="67"/>
    </row>
    <row r="136" spans="1:10" s="36" customFormat="1" ht="16.5" customHeight="1">
      <c r="A136" s="168"/>
      <c r="B136" s="85" t="s">
        <v>341</v>
      </c>
      <c r="C136" s="78"/>
      <c r="D136" s="79"/>
      <c r="E136" s="80"/>
      <c r="F136" s="80"/>
      <c r="G136" s="81"/>
      <c r="H136" s="80"/>
      <c r="I136" s="82"/>
      <c r="J136" s="6"/>
    </row>
    <row r="137" spans="1:10" s="36" customFormat="1" ht="16.5" customHeight="1">
      <c r="A137" s="121" t="s">
        <v>295</v>
      </c>
      <c r="B137" s="201" t="s">
        <v>343</v>
      </c>
      <c r="C137" s="78"/>
      <c r="D137" s="79"/>
      <c r="E137" s="80"/>
      <c r="F137" s="80"/>
      <c r="G137" s="81"/>
      <c r="H137" s="80"/>
      <c r="I137" s="82"/>
      <c r="J137" s="6"/>
    </row>
    <row r="138" spans="1:10" s="36" customFormat="1" ht="18" customHeight="1">
      <c r="A138" s="167" t="s">
        <v>297</v>
      </c>
      <c r="B138" s="85" t="s">
        <v>347</v>
      </c>
      <c r="C138" s="78" t="s">
        <v>34</v>
      </c>
      <c r="D138" s="79"/>
      <c r="E138" s="80"/>
      <c r="F138" s="80"/>
      <c r="G138" s="81"/>
      <c r="H138" s="80"/>
      <c r="I138" s="82"/>
      <c r="J138" s="6"/>
    </row>
    <row r="139" spans="1:10" s="36" customFormat="1" ht="18" customHeight="1">
      <c r="A139" s="167" t="s">
        <v>299</v>
      </c>
      <c r="B139" s="85" t="s">
        <v>349</v>
      </c>
      <c r="C139" s="78" t="s">
        <v>34</v>
      </c>
      <c r="D139" s="79"/>
      <c r="E139" s="80"/>
      <c r="F139" s="80"/>
      <c r="G139" s="81"/>
      <c r="H139" s="80"/>
      <c r="I139" s="82"/>
      <c r="J139" s="6"/>
    </row>
    <row r="140" spans="1:10" s="36" customFormat="1" ht="16.5" customHeight="1">
      <c r="A140" s="167" t="s">
        <v>898</v>
      </c>
      <c r="B140" s="85" t="s">
        <v>351</v>
      </c>
      <c r="C140" s="78" t="s">
        <v>34</v>
      </c>
      <c r="D140" s="79"/>
      <c r="E140" s="80"/>
      <c r="F140" s="80"/>
      <c r="G140" s="81"/>
      <c r="H140" s="80"/>
      <c r="I140" s="82"/>
      <c r="J140" s="6"/>
    </row>
    <row r="141" spans="1:10" s="36" customFormat="1" ht="16.5" customHeight="1">
      <c r="A141" s="167" t="s">
        <v>899</v>
      </c>
      <c r="B141" s="85" t="s">
        <v>353</v>
      </c>
      <c r="C141" s="78" t="s">
        <v>34</v>
      </c>
      <c r="D141" s="79"/>
      <c r="E141" s="80"/>
      <c r="F141" s="80"/>
      <c r="G141" s="81"/>
      <c r="H141" s="80"/>
      <c r="I141" s="82"/>
      <c r="J141" s="6"/>
    </row>
    <row r="142" spans="1:10" s="36" customFormat="1" ht="16.5" customHeight="1">
      <c r="A142" s="167" t="s">
        <v>900</v>
      </c>
      <c r="B142" s="85" t="s">
        <v>355</v>
      </c>
      <c r="C142" s="78" t="s">
        <v>34</v>
      </c>
      <c r="D142" s="79"/>
      <c r="E142" s="80"/>
      <c r="F142" s="80"/>
      <c r="G142" s="81"/>
      <c r="H142" s="80"/>
      <c r="I142" s="82"/>
      <c r="J142" s="6"/>
    </row>
    <row r="143" spans="1:10" s="36" customFormat="1" ht="16.5" customHeight="1">
      <c r="A143" s="167" t="s">
        <v>901</v>
      </c>
      <c r="B143" s="85" t="s">
        <v>357</v>
      </c>
      <c r="C143" s="78" t="s">
        <v>34</v>
      </c>
      <c r="D143" s="79"/>
      <c r="E143" s="80"/>
      <c r="F143" s="80"/>
      <c r="G143" s="81"/>
      <c r="H143" s="80"/>
      <c r="I143" s="82"/>
      <c r="J143" s="6"/>
    </row>
    <row r="144" spans="1:10" s="36" customFormat="1">
      <c r="A144" s="121" t="s">
        <v>301</v>
      </c>
      <c r="B144" s="202" t="s">
        <v>366</v>
      </c>
      <c r="C144" s="78"/>
      <c r="D144" s="79"/>
      <c r="E144" s="80"/>
      <c r="F144" s="80"/>
      <c r="G144" s="81"/>
      <c r="H144" s="80"/>
      <c r="I144" s="82"/>
      <c r="J144" s="6"/>
    </row>
    <row r="145" spans="1:10" s="36" customFormat="1" ht="16.5" customHeight="1">
      <c r="A145" s="167" t="s">
        <v>297</v>
      </c>
      <c r="B145" s="77" t="s">
        <v>368</v>
      </c>
      <c r="C145" s="78" t="s">
        <v>34</v>
      </c>
      <c r="D145" s="79"/>
      <c r="E145" s="80"/>
      <c r="F145" s="80"/>
      <c r="G145" s="81"/>
      <c r="H145" s="80"/>
      <c r="I145" s="82"/>
      <c r="J145" s="6"/>
    </row>
    <row r="146" spans="1:10" s="36" customFormat="1" ht="16.5" customHeight="1">
      <c r="A146" s="167" t="s">
        <v>299</v>
      </c>
      <c r="B146" s="85" t="s">
        <v>370</v>
      </c>
      <c r="C146" s="78" t="s">
        <v>34</v>
      </c>
      <c r="D146" s="79"/>
      <c r="E146" s="80"/>
      <c r="F146" s="80"/>
      <c r="G146" s="81"/>
      <c r="H146" s="80"/>
      <c r="I146" s="82"/>
      <c r="J146" s="6"/>
    </row>
    <row r="147" spans="1:10" s="36" customFormat="1" ht="16.5" customHeight="1">
      <c r="A147" s="167" t="s">
        <v>898</v>
      </c>
      <c r="B147" s="85" t="s">
        <v>357</v>
      </c>
      <c r="C147" s="78" t="s">
        <v>34</v>
      </c>
      <c r="D147" s="79"/>
      <c r="E147" s="80"/>
      <c r="F147" s="80"/>
      <c r="G147" s="81"/>
      <c r="H147" s="80"/>
      <c r="I147" s="82"/>
      <c r="J147" s="6"/>
    </row>
    <row r="148" spans="1:10" s="36" customFormat="1" ht="18.2" customHeight="1">
      <c r="A148" s="121" t="s">
        <v>817</v>
      </c>
      <c r="B148" s="201" t="s">
        <v>379</v>
      </c>
      <c r="C148" s="78"/>
      <c r="D148" s="79"/>
      <c r="E148" s="80"/>
      <c r="F148" s="80"/>
      <c r="G148" s="81"/>
      <c r="H148" s="80"/>
      <c r="I148" s="82"/>
      <c r="J148" s="6"/>
    </row>
    <row r="149" spans="1:10" s="36" customFormat="1" ht="16.5" customHeight="1">
      <c r="A149" s="167" t="s">
        <v>818</v>
      </c>
      <c r="B149" s="85" t="s">
        <v>381</v>
      </c>
      <c r="C149" s="78" t="s">
        <v>34</v>
      </c>
      <c r="D149" s="79"/>
      <c r="E149" s="80"/>
      <c r="F149" s="80"/>
      <c r="G149" s="81"/>
      <c r="H149" s="80"/>
      <c r="I149" s="82"/>
      <c r="J149" s="6"/>
    </row>
    <row r="150" spans="1:10" s="36" customFormat="1" ht="16.5" customHeight="1">
      <c r="A150" s="167" t="s">
        <v>819</v>
      </c>
      <c r="B150" s="85" t="s">
        <v>383</v>
      </c>
      <c r="C150" s="78" t="s">
        <v>34</v>
      </c>
      <c r="D150" s="79"/>
      <c r="E150" s="80"/>
      <c r="F150" s="80"/>
      <c r="G150" s="81"/>
      <c r="H150" s="80"/>
      <c r="I150" s="82"/>
      <c r="J150" s="6"/>
    </row>
    <row r="151" spans="1:10" s="36" customFormat="1" ht="16.5" customHeight="1">
      <c r="A151" s="167" t="s">
        <v>902</v>
      </c>
      <c r="B151" s="85" t="s">
        <v>385</v>
      </c>
      <c r="C151" s="78" t="s">
        <v>31</v>
      </c>
      <c r="D151" s="125"/>
      <c r="E151" s="80"/>
      <c r="F151" s="80"/>
      <c r="G151" s="81"/>
      <c r="H151" s="80"/>
      <c r="I151" s="82"/>
      <c r="J151" s="6"/>
    </row>
    <row r="152" spans="1:10" s="36" customFormat="1" ht="18.2" customHeight="1">
      <c r="A152" s="121" t="s">
        <v>903</v>
      </c>
      <c r="B152" s="201" t="s">
        <v>387</v>
      </c>
      <c r="C152" s="78"/>
      <c r="D152" s="79"/>
      <c r="E152" s="80"/>
      <c r="F152" s="80"/>
      <c r="G152" s="81"/>
      <c r="H152" s="80"/>
      <c r="I152" s="82"/>
      <c r="J152" s="6"/>
    </row>
    <row r="153" spans="1:10" s="36" customFormat="1" ht="16.5" customHeight="1">
      <c r="A153" s="167" t="s">
        <v>904</v>
      </c>
      <c r="B153" s="85" t="s">
        <v>389</v>
      </c>
      <c r="C153" s="78" t="s">
        <v>31</v>
      </c>
      <c r="D153" s="79"/>
      <c r="E153" s="80"/>
      <c r="F153" s="80"/>
      <c r="G153" s="81"/>
      <c r="H153" s="80"/>
      <c r="I153" s="82"/>
      <c r="J153" s="6"/>
    </row>
    <row r="154" spans="1:10" s="36" customFormat="1" ht="16.5" customHeight="1">
      <c r="A154" s="167" t="s">
        <v>905</v>
      </c>
      <c r="B154" s="85" t="s">
        <v>395</v>
      </c>
      <c r="C154" s="78" t="s">
        <v>31</v>
      </c>
      <c r="D154" s="79"/>
      <c r="E154" s="80"/>
      <c r="F154" s="80"/>
      <c r="G154" s="81"/>
      <c r="H154" s="80"/>
      <c r="I154" s="82"/>
      <c r="J154" s="6"/>
    </row>
    <row r="155" spans="1:10" s="36" customFormat="1" ht="16.5" customHeight="1">
      <c r="A155" s="167" t="s">
        <v>906</v>
      </c>
      <c r="B155" s="203" t="s">
        <v>397</v>
      </c>
      <c r="C155" s="78" t="s">
        <v>31</v>
      </c>
      <c r="D155" s="79"/>
      <c r="E155" s="80"/>
      <c r="F155" s="80"/>
      <c r="G155" s="81"/>
      <c r="H155" s="80"/>
      <c r="I155" s="82"/>
      <c r="J155" s="6"/>
    </row>
    <row r="156" spans="1:10" s="36" customFormat="1" ht="16.5" customHeight="1">
      <c r="A156" s="167" t="s">
        <v>907</v>
      </c>
      <c r="B156" s="203" t="s">
        <v>399</v>
      </c>
      <c r="C156" s="78" t="s">
        <v>31</v>
      </c>
      <c r="D156" s="79"/>
      <c r="E156" s="80"/>
      <c r="F156" s="80"/>
      <c r="G156" s="81"/>
      <c r="H156" s="80"/>
      <c r="I156" s="82"/>
      <c r="J156" s="6"/>
    </row>
    <row r="157" spans="1:10" s="36" customFormat="1" ht="16.5" customHeight="1">
      <c r="A157" s="167" t="s">
        <v>908</v>
      </c>
      <c r="B157" s="203" t="s">
        <v>401</v>
      </c>
      <c r="C157" s="78" t="s">
        <v>31</v>
      </c>
      <c r="D157" s="79"/>
      <c r="E157" s="80"/>
      <c r="F157" s="80"/>
      <c r="G157" s="81"/>
      <c r="H157" s="80"/>
      <c r="I157" s="82"/>
      <c r="J157" s="6"/>
    </row>
    <row r="158" spans="1:10" s="36" customFormat="1" ht="16.5" customHeight="1">
      <c r="A158" s="167" t="s">
        <v>909</v>
      </c>
      <c r="B158" s="203" t="s">
        <v>403</v>
      </c>
      <c r="C158" s="78" t="s">
        <v>31</v>
      </c>
      <c r="D158" s="79"/>
      <c r="E158" s="80"/>
      <c r="F158" s="80"/>
      <c r="G158" s="81"/>
      <c r="H158" s="80"/>
      <c r="I158" s="82"/>
      <c r="J158" s="6"/>
    </row>
    <row r="159" spans="1:10" s="36" customFormat="1" ht="16.5" customHeight="1">
      <c r="A159" s="167" t="s">
        <v>910</v>
      </c>
      <c r="B159" s="203" t="s">
        <v>405</v>
      </c>
      <c r="C159" s="78" t="s">
        <v>31</v>
      </c>
      <c r="D159" s="79"/>
      <c r="E159" s="80"/>
      <c r="F159" s="80"/>
      <c r="G159" s="81"/>
      <c r="H159" s="80"/>
      <c r="I159" s="82"/>
      <c r="J159" s="6"/>
    </row>
    <row r="160" spans="1:10" s="36" customFormat="1">
      <c r="A160" s="167" t="s">
        <v>911</v>
      </c>
      <c r="B160" s="77" t="s">
        <v>407</v>
      </c>
      <c r="C160" s="78" t="s">
        <v>34</v>
      </c>
      <c r="D160" s="79"/>
      <c r="E160" s="80"/>
      <c r="F160" s="80"/>
      <c r="G160" s="81"/>
      <c r="H160" s="80"/>
      <c r="I160" s="82"/>
      <c r="J160" s="6"/>
    </row>
    <row r="161" spans="1:10" s="36" customFormat="1" ht="16.5" customHeight="1">
      <c r="A161" s="121" t="s">
        <v>820</v>
      </c>
      <c r="B161" s="201" t="s">
        <v>409</v>
      </c>
      <c r="C161" s="78"/>
      <c r="D161" s="79"/>
      <c r="E161" s="80"/>
      <c r="F161" s="80"/>
      <c r="G161" s="81"/>
      <c r="H161" s="80"/>
      <c r="I161" s="82"/>
      <c r="J161" s="6"/>
    </row>
    <row r="162" spans="1:10" s="36" customFormat="1" ht="16.5" customHeight="1">
      <c r="A162" s="167" t="s">
        <v>912</v>
      </c>
      <c r="B162" s="85" t="s">
        <v>411</v>
      </c>
      <c r="C162" s="78" t="s">
        <v>34</v>
      </c>
      <c r="D162" s="79"/>
      <c r="E162" s="80"/>
      <c r="F162" s="80"/>
      <c r="G162" s="81"/>
      <c r="H162" s="80"/>
      <c r="I162" s="82"/>
      <c r="J162" s="6"/>
    </row>
    <row r="163" spans="1:10" s="36" customFormat="1" ht="16.5" customHeight="1">
      <c r="A163" s="167" t="s">
        <v>913</v>
      </c>
      <c r="B163" s="85" t="s">
        <v>413</v>
      </c>
      <c r="C163" s="78" t="s">
        <v>34</v>
      </c>
      <c r="D163" s="125"/>
      <c r="E163" s="80"/>
      <c r="F163" s="80"/>
      <c r="G163" s="81"/>
      <c r="H163" s="80"/>
      <c r="I163" s="82"/>
      <c r="J163" s="6"/>
    </row>
    <row r="164" spans="1:10" s="36" customFormat="1">
      <c r="A164" s="167" t="s">
        <v>914</v>
      </c>
      <c r="B164" s="85" t="s">
        <v>415</v>
      </c>
      <c r="C164" s="78" t="s">
        <v>34</v>
      </c>
      <c r="D164" s="79"/>
      <c r="E164" s="80"/>
      <c r="F164" s="80"/>
      <c r="G164" s="81"/>
      <c r="H164" s="80"/>
      <c r="I164" s="82"/>
      <c r="J164" s="6"/>
    </row>
    <row r="165" spans="1:10" s="36" customFormat="1" ht="16.5" customHeight="1">
      <c r="A165" s="167" t="s">
        <v>915</v>
      </c>
      <c r="B165" s="85" t="s">
        <v>417</v>
      </c>
      <c r="C165" s="78" t="s">
        <v>34</v>
      </c>
      <c r="D165" s="79"/>
      <c r="E165" s="80"/>
      <c r="F165" s="80"/>
      <c r="G165" s="81"/>
      <c r="H165" s="80"/>
      <c r="I165" s="82"/>
      <c r="J165" s="6"/>
    </row>
    <row r="166" spans="1:10" s="36" customFormat="1" ht="16.5" customHeight="1">
      <c r="A166" s="167" t="s">
        <v>916</v>
      </c>
      <c r="B166" s="85" t="s">
        <v>357</v>
      </c>
      <c r="C166" s="78" t="s">
        <v>34</v>
      </c>
      <c r="D166" s="79"/>
      <c r="E166" s="80"/>
      <c r="F166" s="80"/>
      <c r="G166" s="81"/>
      <c r="H166" s="80"/>
      <c r="I166" s="82"/>
      <c r="J166" s="6"/>
    </row>
    <row r="167" spans="1:10" s="36" customFormat="1" ht="16.5" customHeight="1">
      <c r="A167" s="156" t="s">
        <v>821</v>
      </c>
      <c r="B167" s="88" t="s">
        <v>46</v>
      </c>
      <c r="C167" s="78"/>
      <c r="D167" s="79"/>
      <c r="E167" s="80"/>
      <c r="F167" s="80"/>
      <c r="G167" s="81"/>
      <c r="H167" s="80"/>
      <c r="I167" s="82"/>
      <c r="J167" s="6"/>
    </row>
    <row r="168" spans="1:10" s="36" customFormat="1" ht="16.5" customHeight="1">
      <c r="A168" s="411"/>
      <c r="B168" s="351" t="s">
        <v>302</v>
      </c>
      <c r="C168" s="91"/>
      <c r="D168" s="92"/>
      <c r="E168" s="93"/>
      <c r="F168" s="93"/>
      <c r="G168" s="94">
        <f>SUM(G136:G167)</f>
        <v>0</v>
      </c>
      <c r="H168" s="93"/>
      <c r="I168" s="94">
        <f>SUM(H136:H167)</f>
        <v>0</v>
      </c>
    </row>
    <row r="169" spans="1:10" s="36" customFormat="1" ht="16.5" customHeight="1">
      <c r="A169" s="401" t="s">
        <v>303</v>
      </c>
      <c r="B169" s="65" t="s">
        <v>422</v>
      </c>
      <c r="C169" s="66"/>
      <c r="D169" s="67"/>
      <c r="E169" s="67"/>
      <c r="F169" s="67"/>
      <c r="G169" s="67"/>
      <c r="H169" s="68"/>
      <c r="I169" s="67"/>
    </row>
    <row r="170" spans="1:10" s="36" customFormat="1" ht="16.5" customHeight="1">
      <c r="A170" s="206"/>
      <c r="B170" s="212" t="s">
        <v>423</v>
      </c>
      <c r="C170" s="213"/>
      <c r="D170" s="207"/>
      <c r="E170" s="208"/>
      <c r="F170" s="208"/>
      <c r="G170" s="209"/>
      <c r="H170" s="208"/>
      <c r="I170" s="210"/>
      <c r="J170" s="6"/>
    </row>
    <row r="171" spans="1:10" s="36" customFormat="1" ht="16.5" customHeight="1">
      <c r="A171" s="144" t="s">
        <v>306</v>
      </c>
      <c r="B171" s="85" t="s">
        <v>425</v>
      </c>
      <c r="C171" s="78"/>
      <c r="D171" s="79"/>
      <c r="E171" s="80"/>
      <c r="F171" s="80"/>
      <c r="G171" s="81"/>
      <c r="H171" s="80"/>
      <c r="I171" s="82"/>
      <c r="J171" s="6"/>
    </row>
    <row r="172" spans="1:10" s="36" customFormat="1" ht="16.5" customHeight="1">
      <c r="A172" s="167" t="s">
        <v>917</v>
      </c>
      <c r="B172" s="85" t="s">
        <v>429</v>
      </c>
      <c r="C172" s="78" t="s">
        <v>31</v>
      </c>
      <c r="D172" s="79"/>
      <c r="E172" s="80"/>
      <c r="F172" s="80"/>
      <c r="G172" s="81"/>
      <c r="H172" s="80"/>
      <c r="I172" s="82"/>
      <c r="J172" s="6"/>
    </row>
    <row r="173" spans="1:10" s="36" customFormat="1" ht="18" customHeight="1">
      <c r="A173" s="144" t="s">
        <v>308</v>
      </c>
      <c r="B173" s="85" t="s">
        <v>431</v>
      </c>
      <c r="C173" s="78"/>
      <c r="D173" s="79"/>
      <c r="E173" s="80"/>
      <c r="F173" s="80"/>
      <c r="G173" s="81"/>
      <c r="H173" s="80"/>
      <c r="I173" s="82"/>
      <c r="J173" s="6"/>
    </row>
    <row r="174" spans="1:10" s="36" customFormat="1" ht="16.5" customHeight="1">
      <c r="A174" s="167" t="s">
        <v>917</v>
      </c>
      <c r="B174" s="85" t="s">
        <v>433</v>
      </c>
      <c r="C174" s="78" t="s">
        <v>34</v>
      </c>
      <c r="D174" s="79"/>
      <c r="E174" s="80"/>
      <c r="F174" s="80"/>
      <c r="G174" s="81"/>
      <c r="H174" s="80"/>
      <c r="I174" s="82"/>
      <c r="J174" s="6"/>
    </row>
    <row r="175" spans="1:10" s="36" customFormat="1" ht="16.5" customHeight="1">
      <c r="A175" s="167" t="s">
        <v>918</v>
      </c>
      <c r="B175" s="85" t="s">
        <v>435</v>
      </c>
      <c r="C175" s="78" t="s">
        <v>34</v>
      </c>
      <c r="D175" s="79"/>
      <c r="E175" s="80"/>
      <c r="F175" s="80"/>
      <c r="G175" s="81"/>
      <c r="H175" s="80"/>
      <c r="I175" s="82"/>
      <c r="J175" s="6"/>
    </row>
    <row r="176" spans="1:10" s="36" customFormat="1" ht="16.5" customHeight="1">
      <c r="A176" s="144" t="s">
        <v>310</v>
      </c>
      <c r="B176" s="85" t="s">
        <v>437</v>
      </c>
      <c r="C176" s="78"/>
      <c r="D176" s="79"/>
      <c r="E176" s="80"/>
      <c r="F176" s="80"/>
      <c r="G176" s="81"/>
      <c r="H176" s="80"/>
      <c r="I176" s="82"/>
      <c r="J176" s="6"/>
    </row>
    <row r="177" spans="1:10" s="36" customFormat="1" ht="16.5" customHeight="1">
      <c r="A177" s="167" t="s">
        <v>919</v>
      </c>
      <c r="B177" s="85" t="s">
        <v>433</v>
      </c>
      <c r="C177" s="78" t="s">
        <v>34</v>
      </c>
      <c r="D177" s="79"/>
      <c r="E177" s="80"/>
      <c r="F177" s="80"/>
      <c r="G177" s="81"/>
      <c r="H177" s="80"/>
      <c r="I177" s="82"/>
      <c r="J177" s="6"/>
    </row>
    <row r="178" spans="1:10" s="36" customFormat="1" ht="16.5" customHeight="1">
      <c r="A178" s="167" t="s">
        <v>920</v>
      </c>
      <c r="B178" s="85" t="s">
        <v>435</v>
      </c>
      <c r="C178" s="78" t="s">
        <v>34</v>
      </c>
      <c r="D178" s="79"/>
      <c r="E178" s="80"/>
      <c r="F178" s="80"/>
      <c r="G178" s="81"/>
      <c r="H178" s="80"/>
      <c r="I178" s="82"/>
      <c r="J178" s="6"/>
    </row>
    <row r="179" spans="1:10" s="36" customFormat="1" ht="16.5" customHeight="1">
      <c r="A179" s="144" t="s">
        <v>312</v>
      </c>
      <c r="B179" s="85" t="s">
        <v>441</v>
      </c>
      <c r="C179" s="78" t="s">
        <v>34</v>
      </c>
      <c r="D179" s="79"/>
      <c r="E179" s="80"/>
      <c r="F179" s="80"/>
      <c r="G179" s="81"/>
      <c r="H179" s="80"/>
      <c r="I179" s="82"/>
      <c r="J179" s="6"/>
    </row>
    <row r="180" spans="1:10" s="36" customFormat="1" ht="16.5" customHeight="1">
      <c r="A180" s="144" t="s">
        <v>314</v>
      </c>
      <c r="B180" s="85" t="s">
        <v>443</v>
      </c>
      <c r="C180" s="78" t="s">
        <v>34</v>
      </c>
      <c r="D180" s="79"/>
      <c r="E180" s="80"/>
      <c r="F180" s="80"/>
      <c r="G180" s="81"/>
      <c r="H180" s="80"/>
      <c r="I180" s="82"/>
      <c r="J180" s="6"/>
    </row>
    <row r="181" spans="1:10" s="36" customFormat="1" ht="16.5" customHeight="1">
      <c r="A181" s="144" t="s">
        <v>316</v>
      </c>
      <c r="B181" s="85" t="s">
        <v>445</v>
      </c>
      <c r="C181" s="78" t="s">
        <v>34</v>
      </c>
      <c r="D181" s="79"/>
      <c r="E181" s="80"/>
      <c r="F181" s="80"/>
      <c r="G181" s="81"/>
      <c r="H181" s="80"/>
      <c r="I181" s="82"/>
      <c r="J181" s="6"/>
    </row>
    <row r="182" spans="1:10" s="36" customFormat="1" ht="16.5" customHeight="1">
      <c r="A182" s="430" t="s">
        <v>318</v>
      </c>
      <c r="B182" s="431" t="s">
        <v>46</v>
      </c>
      <c r="C182" s="432"/>
      <c r="D182" s="433"/>
      <c r="E182" s="434"/>
      <c r="F182" s="434"/>
      <c r="G182" s="435"/>
      <c r="H182" s="434"/>
      <c r="I182" s="436"/>
      <c r="J182" s="6"/>
    </row>
    <row r="183" spans="1:10" s="36" customFormat="1" ht="16.5" customHeight="1">
      <c r="A183" s="70"/>
      <c r="B183" s="440" t="s">
        <v>321</v>
      </c>
      <c r="C183" s="438"/>
      <c r="D183" s="425"/>
      <c r="E183" s="426"/>
      <c r="F183" s="426"/>
      <c r="G183" s="427">
        <f>SUM(G170:G182)</f>
        <v>0</v>
      </c>
      <c r="H183" s="426"/>
      <c r="I183" s="427">
        <f>SUM(H170:H182)</f>
        <v>0</v>
      </c>
    </row>
    <row r="184" spans="1:10" s="36" customFormat="1" ht="16.5" customHeight="1">
      <c r="A184" s="401" t="s">
        <v>322</v>
      </c>
      <c r="B184" s="65" t="s">
        <v>453</v>
      </c>
      <c r="C184" s="66"/>
      <c r="D184" s="67"/>
      <c r="E184" s="67"/>
      <c r="F184" s="67"/>
      <c r="G184" s="67"/>
      <c r="H184" s="68"/>
      <c r="I184" s="67"/>
    </row>
    <row r="185" spans="1:10" s="36" customFormat="1">
      <c r="A185" s="441"/>
      <c r="B185" s="199" t="s">
        <v>454</v>
      </c>
      <c r="C185" s="213"/>
      <c r="D185" s="207"/>
      <c r="E185" s="208"/>
      <c r="F185" s="208"/>
      <c r="G185" s="209"/>
      <c r="H185" s="208"/>
      <c r="I185" s="210"/>
    </row>
    <row r="186" spans="1:10" s="36" customFormat="1">
      <c r="A186" s="144" t="s">
        <v>325</v>
      </c>
      <c r="B186" s="211" t="s">
        <v>456</v>
      </c>
      <c r="C186" s="78" t="s">
        <v>34</v>
      </c>
      <c r="D186" s="79"/>
      <c r="E186" s="80"/>
      <c r="F186" s="80"/>
      <c r="G186" s="81"/>
      <c r="H186" s="80"/>
      <c r="I186" s="82"/>
      <c r="J186" s="6"/>
    </row>
    <row r="187" spans="1:10" s="36" customFormat="1">
      <c r="A187" s="144" t="s">
        <v>327</v>
      </c>
      <c r="B187" s="211" t="s">
        <v>458</v>
      </c>
      <c r="C187" s="78" t="s">
        <v>34</v>
      </c>
      <c r="D187" s="79"/>
      <c r="E187" s="80"/>
      <c r="F187" s="80"/>
      <c r="G187" s="81"/>
      <c r="H187" s="80"/>
      <c r="I187" s="82"/>
      <c r="J187" s="6"/>
    </row>
    <row r="188" spans="1:10" s="36" customFormat="1" ht="16.5" customHeight="1">
      <c r="A188" s="430" t="s">
        <v>329</v>
      </c>
      <c r="B188" s="431" t="s">
        <v>46</v>
      </c>
      <c r="C188" s="432"/>
      <c r="D188" s="433"/>
      <c r="E188" s="434"/>
      <c r="F188" s="434"/>
      <c r="G188" s="435"/>
      <c r="H188" s="434"/>
      <c r="I188" s="436"/>
    </row>
    <row r="189" spans="1:10" s="36" customFormat="1" ht="16.5" customHeight="1">
      <c r="A189" s="70"/>
      <c r="B189" s="440" t="s">
        <v>338</v>
      </c>
      <c r="C189" s="438"/>
      <c r="D189" s="425"/>
      <c r="E189" s="426"/>
      <c r="F189" s="426"/>
      <c r="G189" s="427">
        <f>SUM(G186:G188)</f>
        <v>0</v>
      </c>
      <c r="H189" s="426"/>
      <c r="I189" s="428">
        <f>SUM(H186:H188)</f>
        <v>0</v>
      </c>
    </row>
    <row r="190" spans="1:10" s="36" customFormat="1" ht="16.5" customHeight="1">
      <c r="A190" s="401" t="s">
        <v>339</v>
      </c>
      <c r="B190" s="65" t="s">
        <v>462</v>
      </c>
      <c r="C190" s="66"/>
      <c r="D190" s="67"/>
      <c r="E190" s="67"/>
      <c r="F190" s="67"/>
      <c r="G190" s="67"/>
      <c r="H190" s="68"/>
      <c r="I190" s="67"/>
      <c r="J190" s="6"/>
    </row>
    <row r="191" spans="1:10" s="36" customFormat="1" ht="18.2" customHeight="1">
      <c r="A191" s="206" t="s">
        <v>342</v>
      </c>
      <c r="B191" s="439" t="s">
        <v>464</v>
      </c>
      <c r="C191" s="213" t="s">
        <v>34</v>
      </c>
      <c r="D191" s="207"/>
      <c r="E191" s="208"/>
      <c r="F191" s="208"/>
      <c r="G191" s="209"/>
      <c r="H191" s="208"/>
      <c r="I191" s="210"/>
      <c r="J191" s="6"/>
    </row>
    <row r="192" spans="1:10" s="36" customFormat="1" ht="18.2" customHeight="1">
      <c r="A192" s="430" t="s">
        <v>358</v>
      </c>
      <c r="B192" s="431" t="s">
        <v>46</v>
      </c>
      <c r="C192" s="432"/>
      <c r="D192" s="433"/>
      <c r="E192" s="434"/>
      <c r="F192" s="434"/>
      <c r="G192" s="435"/>
      <c r="H192" s="434"/>
      <c r="I192" s="436"/>
      <c r="J192" s="6"/>
    </row>
    <row r="193" spans="1:10" s="36" customFormat="1" ht="18.2" customHeight="1">
      <c r="A193" s="70"/>
      <c r="B193" s="437" t="s">
        <v>420</v>
      </c>
      <c r="C193" s="438"/>
      <c r="D193" s="425"/>
      <c r="E193" s="426"/>
      <c r="F193" s="426"/>
      <c r="G193" s="427">
        <f>SUM(G191:G192)</f>
        <v>0</v>
      </c>
      <c r="H193" s="426"/>
      <c r="I193" s="427">
        <f>SUM(H191:H192)</f>
        <v>0</v>
      </c>
      <c r="J193" s="6"/>
    </row>
    <row r="194" spans="1:10" s="36" customFormat="1" ht="16.5" customHeight="1">
      <c r="A194" s="401" t="s">
        <v>421</v>
      </c>
      <c r="B194" s="65" t="s">
        <v>921</v>
      </c>
      <c r="C194" s="66"/>
      <c r="D194" s="67"/>
      <c r="E194" s="67"/>
      <c r="F194" s="67"/>
      <c r="G194" s="67"/>
      <c r="H194" s="68"/>
      <c r="I194" s="67"/>
    </row>
    <row r="195" spans="1:10" s="36" customFormat="1" ht="18.2" customHeight="1">
      <c r="A195" s="70" t="s">
        <v>424</v>
      </c>
      <c r="B195" s="480" t="s">
        <v>476</v>
      </c>
      <c r="C195" s="429"/>
      <c r="D195" s="73"/>
      <c r="E195" s="74"/>
      <c r="F195" s="74"/>
      <c r="G195" s="75"/>
      <c r="H195" s="74"/>
      <c r="I195" s="76"/>
      <c r="J195" s="6"/>
    </row>
    <row r="196" spans="1:10" s="36" customFormat="1" ht="16.5" customHeight="1">
      <c r="A196" s="167" t="s">
        <v>426</v>
      </c>
      <c r="B196" s="85" t="s">
        <v>478</v>
      </c>
      <c r="C196" s="78" t="s">
        <v>31</v>
      </c>
      <c r="D196" s="79"/>
      <c r="E196" s="80"/>
      <c r="F196" s="80"/>
      <c r="G196" s="81"/>
      <c r="H196" s="80"/>
      <c r="I196" s="82"/>
      <c r="J196" s="6"/>
    </row>
    <row r="197" spans="1:10" s="36" customFormat="1" ht="16.5" customHeight="1">
      <c r="A197" s="167" t="s">
        <v>428</v>
      </c>
      <c r="B197" s="85" t="s">
        <v>482</v>
      </c>
      <c r="C197" s="78" t="s">
        <v>31</v>
      </c>
      <c r="D197" s="79"/>
      <c r="E197" s="80"/>
      <c r="F197" s="80"/>
      <c r="G197" s="81"/>
      <c r="H197" s="80"/>
      <c r="I197" s="82"/>
      <c r="J197" s="6"/>
    </row>
    <row r="198" spans="1:10" s="36" customFormat="1">
      <c r="A198" s="144" t="s">
        <v>430</v>
      </c>
      <c r="B198" s="202" t="s">
        <v>484</v>
      </c>
      <c r="C198" s="78"/>
      <c r="D198" s="79"/>
      <c r="E198" s="80"/>
      <c r="F198" s="80"/>
      <c r="G198" s="81"/>
      <c r="H198" s="80"/>
      <c r="I198" s="82"/>
      <c r="J198" s="6"/>
    </row>
    <row r="199" spans="1:10" s="36" customFormat="1" ht="16.5" customHeight="1">
      <c r="A199" s="167" t="s">
        <v>432</v>
      </c>
      <c r="B199" s="85" t="s">
        <v>486</v>
      </c>
      <c r="C199" s="78" t="s">
        <v>31</v>
      </c>
      <c r="D199" s="79"/>
      <c r="E199" s="80"/>
      <c r="F199" s="80"/>
      <c r="G199" s="81"/>
      <c r="H199" s="80"/>
      <c r="I199" s="82"/>
      <c r="J199" s="6"/>
    </row>
    <row r="200" spans="1:10" s="36" customFormat="1" ht="16.5" customHeight="1">
      <c r="A200" s="167" t="s">
        <v>434</v>
      </c>
      <c r="B200" s="85" t="s">
        <v>488</v>
      </c>
      <c r="C200" s="78" t="s">
        <v>31</v>
      </c>
      <c r="D200" s="79"/>
      <c r="E200" s="80"/>
      <c r="F200" s="80"/>
      <c r="G200" s="81"/>
      <c r="H200" s="80"/>
      <c r="I200" s="82"/>
      <c r="J200" s="6"/>
    </row>
    <row r="201" spans="1:10" s="36" customFormat="1" ht="16.5" customHeight="1">
      <c r="A201" s="167" t="s">
        <v>922</v>
      </c>
      <c r="B201" s="85" t="s">
        <v>490</v>
      </c>
      <c r="C201" s="78" t="s">
        <v>34</v>
      </c>
      <c r="D201" s="79"/>
      <c r="E201" s="80"/>
      <c r="F201" s="80"/>
      <c r="G201" s="81"/>
      <c r="H201" s="80"/>
      <c r="I201" s="82"/>
      <c r="J201" s="6"/>
    </row>
    <row r="202" spans="1:10" s="36" customFormat="1" ht="16.5" customHeight="1">
      <c r="A202" s="167" t="s">
        <v>923</v>
      </c>
      <c r="B202" s="85" t="s">
        <v>492</v>
      </c>
      <c r="C202" s="78" t="s">
        <v>34</v>
      </c>
      <c r="D202" s="79"/>
      <c r="E202" s="80"/>
      <c r="F202" s="80"/>
      <c r="G202" s="81"/>
      <c r="H202" s="80"/>
      <c r="I202" s="82"/>
      <c r="J202" s="6"/>
    </row>
    <row r="203" spans="1:10" s="36" customFormat="1" ht="16.5" customHeight="1">
      <c r="A203" s="167" t="s">
        <v>924</v>
      </c>
      <c r="B203" s="85" t="s">
        <v>494</v>
      </c>
      <c r="C203" s="78" t="s">
        <v>34</v>
      </c>
      <c r="D203" s="79"/>
      <c r="E203" s="80"/>
      <c r="F203" s="80"/>
      <c r="G203" s="81"/>
      <c r="H203" s="80"/>
      <c r="I203" s="82"/>
      <c r="J203" s="6"/>
    </row>
    <row r="204" spans="1:10" s="36" customFormat="1" ht="16.5" customHeight="1">
      <c r="A204" s="144" t="s">
        <v>436</v>
      </c>
      <c r="B204" s="201" t="s">
        <v>496</v>
      </c>
      <c r="C204" s="78" t="s">
        <v>34</v>
      </c>
      <c r="D204" s="79"/>
      <c r="E204" s="80"/>
      <c r="F204" s="80"/>
      <c r="G204" s="81"/>
      <c r="H204" s="80"/>
      <c r="I204" s="82"/>
      <c r="J204" s="6"/>
    </row>
    <row r="205" spans="1:10" s="36" customFormat="1" ht="18.2" customHeight="1">
      <c r="A205" s="144" t="s">
        <v>440</v>
      </c>
      <c r="B205" s="201" t="s">
        <v>498</v>
      </c>
      <c r="C205" s="78" t="s">
        <v>34</v>
      </c>
      <c r="D205" s="79"/>
      <c r="E205" s="80"/>
      <c r="F205" s="80"/>
      <c r="G205" s="81"/>
      <c r="H205" s="80"/>
      <c r="I205" s="82"/>
      <c r="J205" s="6"/>
    </row>
    <row r="206" spans="1:10" s="36" customFormat="1" ht="16.5" customHeight="1">
      <c r="A206" s="430" t="s">
        <v>442</v>
      </c>
      <c r="B206" s="431" t="s">
        <v>46</v>
      </c>
      <c r="C206" s="432" t="s">
        <v>34</v>
      </c>
      <c r="D206" s="433"/>
      <c r="E206" s="434"/>
      <c r="F206" s="434"/>
      <c r="G206" s="435"/>
      <c r="H206" s="434"/>
      <c r="I206" s="436"/>
    </row>
    <row r="207" spans="1:10" s="36" customFormat="1" ht="16.5" customHeight="1">
      <c r="A207" s="402"/>
      <c r="B207" s="351" t="s">
        <v>451</v>
      </c>
      <c r="C207" s="91"/>
      <c r="D207" s="92"/>
      <c r="E207" s="93"/>
      <c r="F207" s="93"/>
      <c r="G207" s="94">
        <f>SUM(G196:G206)</f>
        <v>0</v>
      </c>
      <c r="H207" s="93"/>
      <c r="I207" s="94">
        <f>SUM(H196:H206)</f>
        <v>0</v>
      </c>
    </row>
    <row r="208" spans="1:10" s="36" customFormat="1" ht="16.5" customHeight="1">
      <c r="A208" s="401" t="s">
        <v>452</v>
      </c>
      <c r="B208" s="65" t="s">
        <v>839</v>
      </c>
      <c r="C208" s="66"/>
      <c r="D208" s="67"/>
      <c r="E208" s="67"/>
      <c r="F208" s="67"/>
      <c r="G208" s="67"/>
      <c r="H208" s="68"/>
      <c r="I208" s="67"/>
    </row>
    <row r="209" spans="1:10" s="36" customFormat="1">
      <c r="A209" s="144" t="s">
        <v>455</v>
      </c>
      <c r="B209" s="211" t="s">
        <v>840</v>
      </c>
      <c r="C209" s="78" t="s">
        <v>34</v>
      </c>
      <c r="D209" s="79"/>
      <c r="E209" s="80"/>
      <c r="F209" s="80"/>
      <c r="G209" s="81"/>
      <c r="H209" s="80"/>
      <c r="I209" s="82"/>
    </row>
    <row r="210" spans="1:10" s="36" customFormat="1">
      <c r="A210" s="144" t="s">
        <v>457</v>
      </c>
      <c r="B210" s="211" t="s">
        <v>841</v>
      </c>
      <c r="C210" s="78" t="s">
        <v>34</v>
      </c>
      <c r="D210" s="79"/>
      <c r="E210" s="80"/>
      <c r="F210" s="80"/>
      <c r="G210" s="81"/>
      <c r="H210" s="80"/>
      <c r="I210" s="82"/>
      <c r="J210" s="6"/>
    </row>
    <row r="211" spans="1:10" s="36" customFormat="1">
      <c r="A211" s="144" t="s">
        <v>459</v>
      </c>
      <c r="B211" s="211" t="s">
        <v>508</v>
      </c>
      <c r="C211" s="78" t="s">
        <v>34</v>
      </c>
      <c r="D211" s="79"/>
      <c r="E211" s="80"/>
      <c r="F211" s="80"/>
      <c r="G211" s="81"/>
      <c r="H211" s="80"/>
      <c r="I211" s="82"/>
      <c r="J211" s="6"/>
    </row>
    <row r="212" spans="1:10" s="36" customFormat="1" ht="16.5" customHeight="1">
      <c r="A212" s="156" t="s">
        <v>925</v>
      </c>
      <c r="B212" s="88" t="s">
        <v>46</v>
      </c>
      <c r="C212" s="78"/>
      <c r="D212" s="79"/>
      <c r="E212" s="80"/>
      <c r="F212" s="80"/>
      <c r="G212" s="81"/>
      <c r="H212" s="80"/>
      <c r="I212" s="82"/>
    </row>
    <row r="213" spans="1:10" s="36" customFormat="1" ht="16.5" customHeight="1">
      <c r="A213" s="402"/>
      <c r="B213" s="351" t="s">
        <v>460</v>
      </c>
      <c r="C213" s="91"/>
      <c r="D213" s="92"/>
      <c r="E213" s="93"/>
      <c r="F213" s="93"/>
      <c r="G213" s="94">
        <f>SUM(G209:G212)</f>
        <v>0</v>
      </c>
      <c r="H213" s="93"/>
      <c r="I213" s="94">
        <f>SUM(H209:H212)</f>
        <v>0</v>
      </c>
    </row>
    <row r="214" spans="1:10" s="36" customFormat="1" ht="16.5" customHeight="1">
      <c r="A214" s="401" t="s">
        <v>461</v>
      </c>
      <c r="B214" s="65" t="s">
        <v>540</v>
      </c>
      <c r="C214" s="66"/>
      <c r="D214" s="67"/>
      <c r="E214" s="67"/>
      <c r="F214" s="67"/>
      <c r="G214" s="67"/>
      <c r="H214" s="68"/>
      <c r="I214" s="67"/>
      <c r="J214" s="6"/>
    </row>
    <row r="215" spans="1:10" s="36" customFormat="1" ht="18" customHeight="1">
      <c r="A215" s="156" t="s">
        <v>463</v>
      </c>
      <c r="B215" s="88" t="s">
        <v>46</v>
      </c>
      <c r="C215" s="219"/>
      <c r="D215" s="220"/>
      <c r="E215" s="221"/>
      <c r="F215" s="221"/>
      <c r="G215" s="222"/>
      <c r="H215" s="221"/>
      <c r="I215" s="222"/>
      <c r="J215" s="6"/>
    </row>
    <row r="216" spans="1:10" s="36" customFormat="1" ht="18" customHeight="1">
      <c r="A216" s="402"/>
      <c r="B216" s="351" t="s">
        <v>466</v>
      </c>
      <c r="C216" s="91"/>
      <c r="D216" s="92"/>
      <c r="E216" s="93"/>
      <c r="F216" s="93"/>
      <c r="G216" s="94">
        <f>SUM(G215)</f>
        <v>0</v>
      </c>
      <c r="H216" s="93"/>
      <c r="I216" s="94">
        <f>SUM(H215)</f>
        <v>0</v>
      </c>
      <c r="J216" s="6"/>
    </row>
    <row r="217" spans="1:10" s="36" customFormat="1" ht="16.5" customHeight="1">
      <c r="A217" s="401" t="s">
        <v>467</v>
      </c>
      <c r="B217" s="65" t="s">
        <v>604</v>
      </c>
      <c r="C217" s="66"/>
      <c r="D217" s="67"/>
      <c r="E217" s="67"/>
      <c r="F217" s="67"/>
      <c r="G217" s="67"/>
      <c r="H217" s="68"/>
      <c r="I217" s="67"/>
    </row>
    <row r="218" spans="1:10" s="36" customFormat="1" ht="16.5" customHeight="1">
      <c r="A218" s="144" t="s">
        <v>469</v>
      </c>
      <c r="B218" s="85" t="s">
        <v>606</v>
      </c>
      <c r="C218" s="78" t="s">
        <v>154</v>
      </c>
      <c r="D218" s="79"/>
      <c r="E218" s="80"/>
      <c r="F218" s="80"/>
      <c r="G218" s="81"/>
      <c r="H218" s="80"/>
      <c r="I218" s="82"/>
    </row>
    <row r="219" spans="1:10" s="36" customFormat="1" ht="16.5" customHeight="1">
      <c r="A219" s="144" t="s">
        <v>926</v>
      </c>
      <c r="B219" s="85" t="s">
        <v>608</v>
      </c>
      <c r="C219" s="78" t="s">
        <v>34</v>
      </c>
      <c r="D219" s="79"/>
      <c r="E219" s="80"/>
      <c r="F219" s="80"/>
      <c r="G219" s="81"/>
      <c r="H219" s="80"/>
      <c r="I219" s="82"/>
    </row>
    <row r="220" spans="1:10" s="36" customFormat="1" ht="16.5" customHeight="1">
      <c r="A220" s="144" t="s">
        <v>471</v>
      </c>
      <c r="B220" s="85" t="s">
        <v>927</v>
      </c>
      <c r="C220" s="78" t="s">
        <v>34</v>
      </c>
      <c r="D220" s="79"/>
      <c r="E220" s="80"/>
      <c r="F220" s="80"/>
      <c r="G220" s="81"/>
      <c r="H220" s="80"/>
      <c r="I220" s="82"/>
    </row>
    <row r="221" spans="1:10" s="36" customFormat="1" ht="16.5" customHeight="1">
      <c r="A221" s="144" t="s">
        <v>928</v>
      </c>
      <c r="B221" s="85" t="s">
        <v>612</v>
      </c>
      <c r="C221" s="78" t="s">
        <v>613</v>
      </c>
      <c r="D221" s="79"/>
      <c r="E221" s="80"/>
      <c r="F221" s="80"/>
      <c r="G221" s="81"/>
      <c r="H221" s="80"/>
      <c r="I221" s="82"/>
    </row>
    <row r="222" spans="1:10" s="36" customFormat="1" ht="16.5" customHeight="1">
      <c r="A222" s="144" t="s">
        <v>929</v>
      </c>
      <c r="B222" s="85" t="s">
        <v>615</v>
      </c>
      <c r="C222" s="412" t="s">
        <v>613</v>
      </c>
      <c r="D222" s="214"/>
      <c r="E222" s="214"/>
      <c r="F222" s="214"/>
      <c r="G222" s="214"/>
      <c r="H222" s="214"/>
      <c r="I222" s="82"/>
    </row>
    <row r="223" spans="1:10" s="36" customFormat="1" ht="16.5" customHeight="1">
      <c r="A223" s="521" t="s">
        <v>945</v>
      </c>
      <c r="B223" s="431" t="s">
        <v>46</v>
      </c>
      <c r="C223" s="524"/>
      <c r="D223" s="525"/>
      <c r="E223" s="525"/>
      <c r="F223" s="525"/>
      <c r="G223" s="526"/>
      <c r="H223" s="525"/>
      <c r="I223" s="82"/>
    </row>
    <row r="224" spans="1:10" s="36" customFormat="1" ht="16.5" customHeight="1">
      <c r="A224" s="402"/>
      <c r="B224" s="90" t="s">
        <v>472</v>
      </c>
      <c r="C224" s="91"/>
      <c r="D224" s="92"/>
      <c r="E224" s="93"/>
      <c r="F224" s="93"/>
      <c r="G224" s="95">
        <f>SUM(G218:G223)</f>
        <v>0</v>
      </c>
      <c r="H224" s="93"/>
      <c r="I224" s="95">
        <f>SUM(H218:H223)</f>
        <v>0</v>
      </c>
    </row>
    <row r="225" spans="1:9" s="36" customFormat="1" ht="21">
      <c r="A225" s="410"/>
      <c r="B225" s="224" t="s">
        <v>629</v>
      </c>
      <c r="C225" s="200"/>
      <c r="D225" s="225"/>
      <c r="E225" s="225"/>
      <c r="F225" s="226"/>
      <c r="G225" s="204">
        <f>G26+G31+G39+G44+G58+G64+G68+G72+G79+G89+G92+G101+G108+G116+G125+G134+G168+G183+G189+G193+G207+G213+G216+G224+G48</f>
        <v>0</v>
      </c>
      <c r="H225" s="226"/>
      <c r="I225" s="205">
        <f>SUM(I26:I224)</f>
        <v>0</v>
      </c>
    </row>
    <row r="226" spans="1:9" s="36" customFormat="1" ht="18" customHeight="1">
      <c r="A226" s="413"/>
      <c r="B226" s="229" t="s">
        <v>630</v>
      </c>
      <c r="C226" s="91"/>
      <c r="D226" s="230"/>
      <c r="E226" s="231">
        <v>0.1</v>
      </c>
      <c r="F226" s="230"/>
      <c r="G226" s="95">
        <f>+$E226*G225</f>
        <v>0</v>
      </c>
      <c r="H226" s="230"/>
      <c r="I226" s="230"/>
    </row>
    <row r="227" spans="1:9" s="36" customFormat="1" ht="18" customHeight="1">
      <c r="A227" s="414"/>
      <c r="B227" s="233" t="s">
        <v>631</v>
      </c>
      <c r="C227" s="234"/>
      <c r="D227" s="235"/>
      <c r="E227" s="235"/>
      <c r="F227" s="235"/>
      <c r="G227" s="234">
        <f>SUM(G225:G226)</f>
        <v>0</v>
      </c>
      <c r="H227" s="235"/>
      <c r="I227" s="82"/>
    </row>
    <row r="228" spans="1:9" s="36" customFormat="1" ht="18" customHeight="1">
      <c r="A228" s="413"/>
      <c r="B228" s="229" t="s">
        <v>632</v>
      </c>
      <c r="C228" s="91"/>
      <c r="D228" s="230"/>
      <c r="E228" s="231">
        <v>0.22</v>
      </c>
      <c r="F228" s="230"/>
      <c r="G228" s="95">
        <f>+$E228*G227</f>
        <v>0</v>
      </c>
      <c r="H228" s="230"/>
      <c r="I228" s="230"/>
    </row>
    <row r="229" spans="1:9" s="36" customFormat="1" ht="18.75">
      <c r="A229" s="413"/>
      <c r="B229" s="229" t="s">
        <v>633</v>
      </c>
      <c r="C229" s="91"/>
      <c r="D229" s="230"/>
      <c r="E229" s="231"/>
      <c r="F229" s="230"/>
      <c r="G229" s="236">
        <f>G227+G228</f>
        <v>0</v>
      </c>
      <c r="H229" s="230"/>
      <c r="I229" s="230"/>
    </row>
    <row r="230" spans="1:9" s="36" customFormat="1" ht="16.5" customHeight="1">
      <c r="A230" s="414"/>
      <c r="B230" s="237" t="s">
        <v>634</v>
      </c>
      <c r="C230" s="234"/>
      <c r="D230" s="235"/>
      <c r="E230" s="235"/>
      <c r="F230" s="235"/>
      <c r="G230" s="234">
        <f>I225</f>
        <v>0</v>
      </c>
      <c r="H230" s="235"/>
      <c r="I230" s="238"/>
    </row>
    <row r="231" spans="1:9" s="36" customFormat="1" ht="18.75">
      <c r="A231" s="415"/>
      <c r="B231" s="229" t="s">
        <v>635</v>
      </c>
      <c r="C231" s="240"/>
      <c r="D231" s="230"/>
      <c r="E231" s="231">
        <v>0.70079999999999998</v>
      </c>
      <c r="F231" s="230"/>
      <c r="G231" s="95">
        <f>G230*E231</f>
        <v>0</v>
      </c>
      <c r="H231" s="230"/>
      <c r="I231" s="230"/>
    </row>
    <row r="232" spans="1:9" s="36" customFormat="1" ht="18" customHeight="1">
      <c r="A232" s="416"/>
      <c r="B232" s="242" t="s">
        <v>636</v>
      </c>
      <c r="C232" s="243"/>
      <c r="D232" s="244"/>
      <c r="E232" s="244"/>
      <c r="F232" s="244"/>
      <c r="G232" s="245">
        <f>+G231+G229</f>
        <v>0</v>
      </c>
      <c r="H232" s="244"/>
      <c r="I232" s="244"/>
    </row>
    <row r="234" spans="1:9">
      <c r="E234" s="4"/>
      <c r="F234" s="4"/>
    </row>
    <row r="235" spans="1:9">
      <c r="E235" s="4"/>
      <c r="F235" s="4"/>
    </row>
    <row r="236" spans="1:9">
      <c r="E236" s="4"/>
      <c r="F236" s="4"/>
    </row>
    <row r="237" spans="1:9">
      <c r="E237" s="4"/>
      <c r="F237" s="4"/>
    </row>
    <row r="244" spans="1:9" s="49" customFormat="1" ht="15.75" customHeight="1">
      <c r="A244" s="390"/>
      <c r="B244" s="2"/>
      <c r="C244" s="3"/>
      <c r="D244" s="4"/>
      <c r="E244" s="5"/>
      <c r="F244" s="5"/>
      <c r="G244" s="5"/>
      <c r="H244" s="5"/>
      <c r="I244" s="5"/>
    </row>
    <row r="245" spans="1:9" s="49" customFormat="1">
      <c r="A245" s="390"/>
      <c r="B245" s="2"/>
      <c r="C245" s="3"/>
      <c r="D245" s="4"/>
      <c r="E245" s="5"/>
      <c r="F245" s="5"/>
      <c r="G245" s="5"/>
      <c r="H245" s="5"/>
      <c r="I245" s="5"/>
    </row>
    <row r="246" spans="1:9" s="63" customFormat="1">
      <c r="A246" s="390"/>
      <c r="B246" s="2"/>
      <c r="C246" s="3"/>
      <c r="D246" s="4"/>
      <c r="E246" s="5"/>
      <c r="F246" s="5"/>
      <c r="G246" s="5"/>
      <c r="H246" s="5"/>
      <c r="I246" s="5"/>
    </row>
    <row r="247" spans="1:9" s="36" customFormat="1" ht="30.75" customHeight="1">
      <c r="A247" s="390"/>
      <c r="B247" s="2"/>
      <c r="C247" s="3"/>
      <c r="D247" s="4"/>
      <c r="E247" s="5"/>
      <c r="F247" s="5"/>
      <c r="G247" s="5"/>
      <c r="H247" s="5"/>
      <c r="I247" s="5"/>
    </row>
    <row r="248" spans="1:9" s="36" customFormat="1" ht="30.75" customHeight="1">
      <c r="A248" s="390"/>
      <c r="B248" s="2"/>
      <c r="C248" s="3"/>
      <c r="D248" s="4"/>
      <c r="E248" s="5"/>
      <c r="F248" s="5"/>
      <c r="G248" s="5"/>
      <c r="H248" s="5"/>
      <c r="I248" s="5"/>
    </row>
    <row r="249" spans="1:9" s="36" customFormat="1" ht="16.5" customHeight="1">
      <c r="A249" s="390"/>
      <c r="B249" s="2"/>
      <c r="C249" s="3"/>
      <c r="D249" s="4"/>
      <c r="E249" s="5"/>
      <c r="F249" s="5"/>
      <c r="G249" s="5"/>
      <c r="H249" s="5"/>
      <c r="I249" s="5"/>
    </row>
    <row r="250" spans="1:9" s="36" customFormat="1" ht="16.5" customHeight="1">
      <c r="A250" s="390"/>
      <c r="B250" s="2"/>
      <c r="C250" s="3"/>
      <c r="D250" s="4"/>
      <c r="E250" s="5"/>
      <c r="F250" s="5"/>
      <c r="G250" s="5"/>
      <c r="H250" s="5"/>
      <c r="I250" s="5"/>
    </row>
    <row r="251" spans="1:9" s="36" customFormat="1" ht="16.5" customHeight="1">
      <c r="A251" s="390"/>
      <c r="B251" s="2"/>
      <c r="C251" s="3"/>
      <c r="D251" s="4"/>
      <c r="E251" s="5"/>
      <c r="F251" s="5"/>
      <c r="G251" s="5"/>
      <c r="H251" s="5"/>
      <c r="I251" s="5"/>
    </row>
    <row r="252" spans="1:9" s="36" customFormat="1" ht="16.5" customHeight="1">
      <c r="A252" s="390"/>
      <c r="B252" s="2"/>
      <c r="C252" s="3"/>
      <c r="D252" s="4"/>
      <c r="E252" s="5"/>
      <c r="F252" s="5"/>
      <c r="G252" s="5"/>
      <c r="H252" s="5"/>
      <c r="I252" s="5"/>
    </row>
    <row r="253" spans="1:9" s="36" customFormat="1" ht="16.5" customHeight="1">
      <c r="A253" s="390"/>
      <c r="B253" s="2"/>
      <c r="C253" s="3"/>
      <c r="D253" s="4"/>
      <c r="E253" s="5"/>
      <c r="F253" s="5"/>
      <c r="G253" s="5"/>
      <c r="H253" s="5"/>
      <c r="I253" s="5"/>
    </row>
    <row r="254" spans="1:9" s="36" customFormat="1" ht="16.5" customHeight="1">
      <c r="A254" s="390"/>
      <c r="B254" s="2"/>
      <c r="C254" s="3"/>
      <c r="D254" s="4"/>
      <c r="E254" s="5"/>
      <c r="F254" s="5"/>
      <c r="G254" s="5"/>
      <c r="H254" s="5"/>
      <c r="I254" s="5"/>
    </row>
    <row r="255" spans="1:9" s="36" customFormat="1" ht="33" customHeight="1">
      <c r="A255" s="390"/>
      <c r="B255" s="2"/>
      <c r="C255" s="3"/>
      <c r="D255" s="4"/>
      <c r="E255" s="5"/>
      <c r="F255" s="5"/>
      <c r="G255" s="5"/>
      <c r="H255" s="5"/>
      <c r="I255" s="5"/>
    </row>
    <row r="256" spans="1:9" s="36" customFormat="1" ht="19.5" customHeight="1">
      <c r="A256" s="390"/>
      <c r="B256" s="2"/>
      <c r="C256" s="3"/>
      <c r="D256" s="4"/>
      <c r="E256" s="5"/>
      <c r="F256" s="5"/>
      <c r="G256" s="5"/>
      <c r="H256" s="5"/>
      <c r="I256" s="5"/>
    </row>
    <row r="257" spans="1:9" s="36" customFormat="1" ht="33" customHeight="1">
      <c r="A257" s="390"/>
      <c r="B257" s="2"/>
      <c r="C257" s="3"/>
      <c r="D257" s="4"/>
      <c r="E257" s="5"/>
      <c r="F257" s="5"/>
      <c r="G257" s="5"/>
      <c r="H257" s="5"/>
      <c r="I257" s="5"/>
    </row>
    <row r="258" spans="1:9" s="36" customFormat="1" ht="33" customHeight="1">
      <c r="A258" s="390"/>
      <c r="B258" s="2"/>
      <c r="C258" s="3"/>
      <c r="D258" s="4"/>
      <c r="E258" s="5"/>
      <c r="F258" s="5"/>
      <c r="G258" s="5"/>
      <c r="H258" s="5"/>
      <c r="I258" s="5"/>
    </row>
    <row r="259" spans="1:9" s="36" customFormat="1" ht="16.5" customHeight="1">
      <c r="A259" s="390"/>
      <c r="B259" s="2"/>
      <c r="C259" s="3"/>
      <c r="D259" s="4"/>
      <c r="E259" s="5"/>
      <c r="F259" s="5"/>
      <c r="G259" s="5"/>
      <c r="H259" s="5"/>
      <c r="I259" s="5"/>
    </row>
    <row r="260" spans="1:9" s="36" customFormat="1" ht="31.5" customHeight="1">
      <c r="A260" s="390"/>
      <c r="B260" s="2"/>
      <c r="C260" s="3"/>
      <c r="D260" s="4"/>
      <c r="E260" s="5"/>
      <c r="F260" s="5"/>
      <c r="G260" s="5"/>
      <c r="H260" s="5"/>
      <c r="I260" s="5"/>
    </row>
    <row r="261" spans="1:9" s="36" customFormat="1" ht="61.5" customHeight="1">
      <c r="A261" s="390"/>
      <c r="B261" s="2"/>
      <c r="C261" s="3"/>
      <c r="D261" s="4"/>
      <c r="E261" s="5"/>
      <c r="F261" s="5"/>
      <c r="G261" s="5"/>
      <c r="H261" s="5"/>
      <c r="I261" s="5"/>
    </row>
    <row r="262" spans="1:9" s="36" customFormat="1" ht="48" customHeight="1">
      <c r="A262" s="390"/>
      <c r="B262" s="2"/>
      <c r="C262" s="3"/>
      <c r="D262" s="4"/>
      <c r="E262" s="5"/>
      <c r="F262" s="5"/>
      <c r="G262" s="5"/>
      <c r="H262" s="5"/>
      <c r="I262" s="5"/>
    </row>
    <row r="263" spans="1:9" s="36" customFormat="1" ht="61.5" customHeight="1">
      <c r="A263" s="390"/>
      <c r="B263" s="2"/>
      <c r="C263" s="3"/>
      <c r="D263" s="4"/>
      <c r="E263" s="5"/>
      <c r="F263" s="5"/>
      <c r="G263" s="5"/>
      <c r="H263" s="5"/>
      <c r="I263" s="5"/>
    </row>
    <row r="264" spans="1:9" s="36" customFormat="1" ht="29.25" customHeight="1">
      <c r="A264" s="390"/>
      <c r="B264" s="2"/>
      <c r="C264" s="3"/>
      <c r="D264" s="4"/>
      <c r="E264" s="5"/>
      <c r="F264" s="5"/>
      <c r="G264" s="5"/>
      <c r="H264" s="5"/>
      <c r="I264" s="5"/>
    </row>
    <row r="265" spans="1:9" s="36" customFormat="1" ht="19.5" customHeight="1">
      <c r="A265" s="390"/>
      <c r="B265" s="2"/>
      <c r="C265" s="3"/>
      <c r="D265" s="4"/>
      <c r="E265" s="5"/>
      <c r="F265" s="5"/>
      <c r="G265" s="5"/>
      <c r="H265" s="5"/>
      <c r="I265" s="5"/>
    </row>
    <row r="266" spans="1:9" s="36" customFormat="1" ht="29.25" customHeight="1">
      <c r="A266" s="390"/>
      <c r="B266" s="2"/>
      <c r="C266" s="3"/>
      <c r="D266" s="4"/>
      <c r="E266" s="5"/>
      <c r="F266" s="5"/>
      <c r="G266" s="5"/>
      <c r="H266" s="5"/>
      <c r="I266" s="5"/>
    </row>
    <row r="267" spans="1:9" s="36" customFormat="1" ht="34.5" customHeight="1">
      <c r="A267" s="390"/>
      <c r="B267" s="2"/>
      <c r="C267" s="3"/>
      <c r="D267" s="4"/>
      <c r="E267" s="5"/>
      <c r="F267" s="5"/>
      <c r="G267" s="5"/>
      <c r="H267" s="5"/>
      <c r="I267" s="5"/>
    </row>
    <row r="268" spans="1:9" s="36" customFormat="1" ht="34.5" customHeight="1">
      <c r="A268" s="390"/>
      <c r="B268" s="2"/>
      <c r="C268" s="3"/>
      <c r="D268" s="4"/>
      <c r="E268" s="5"/>
      <c r="F268" s="5"/>
      <c r="G268" s="5"/>
      <c r="H268" s="5"/>
      <c r="I268" s="5"/>
    </row>
    <row r="269" spans="1:9" s="36" customFormat="1" ht="48" customHeight="1">
      <c r="A269" s="390"/>
      <c r="B269" s="2"/>
      <c r="C269" s="3"/>
      <c r="D269" s="4"/>
      <c r="E269" s="5"/>
      <c r="F269" s="5"/>
      <c r="G269" s="5"/>
      <c r="H269" s="5"/>
      <c r="I269" s="5"/>
    </row>
    <row r="270" spans="1:9" s="36" customFormat="1" ht="46.5" customHeight="1">
      <c r="A270" s="390"/>
      <c r="B270" s="2"/>
      <c r="C270" s="3"/>
      <c r="D270" s="4"/>
      <c r="E270" s="5"/>
      <c r="F270" s="5"/>
      <c r="G270" s="5"/>
      <c r="H270" s="5"/>
      <c r="I270" s="5"/>
    </row>
    <row r="271" spans="1:9" s="36" customFormat="1" ht="29.25" customHeight="1">
      <c r="A271" s="390"/>
      <c r="B271" s="2"/>
      <c r="C271" s="3"/>
      <c r="D271" s="4"/>
      <c r="E271" s="5"/>
      <c r="F271" s="5"/>
      <c r="G271" s="5"/>
      <c r="H271" s="5"/>
      <c r="I271" s="5"/>
    </row>
    <row r="272" spans="1:9" s="36" customFormat="1" ht="46.5" customHeight="1">
      <c r="A272" s="390"/>
      <c r="B272" s="2"/>
      <c r="C272" s="3"/>
      <c r="D272" s="4"/>
      <c r="E272" s="5"/>
      <c r="F272" s="5"/>
      <c r="G272" s="5"/>
      <c r="H272" s="5"/>
      <c r="I272" s="5"/>
    </row>
    <row r="273" spans="1:9" s="36" customFormat="1" ht="46.5" customHeight="1">
      <c r="A273" s="390"/>
      <c r="B273" s="2"/>
      <c r="C273" s="3"/>
      <c r="D273" s="4"/>
      <c r="E273" s="5"/>
      <c r="F273" s="5"/>
      <c r="G273" s="5"/>
      <c r="H273" s="5"/>
      <c r="I273" s="5"/>
    </row>
    <row r="274" spans="1:9" s="36" customFormat="1" ht="33" customHeight="1">
      <c r="A274" s="390"/>
      <c r="B274" s="2"/>
      <c r="C274" s="3"/>
      <c r="D274" s="4"/>
      <c r="E274" s="5"/>
      <c r="F274" s="5"/>
      <c r="G274" s="5"/>
      <c r="H274" s="5"/>
      <c r="I274" s="5"/>
    </row>
    <row r="275" spans="1:9" s="36" customFormat="1" ht="46.5" customHeight="1">
      <c r="A275" s="390"/>
      <c r="B275" s="2"/>
      <c r="C275" s="3"/>
      <c r="D275" s="4"/>
      <c r="E275" s="5"/>
      <c r="F275" s="5"/>
      <c r="G275" s="5"/>
      <c r="H275" s="5"/>
      <c r="I275" s="5"/>
    </row>
    <row r="276" spans="1:9" s="36" customFormat="1" ht="16.5" customHeight="1">
      <c r="A276" s="390"/>
      <c r="B276" s="2"/>
      <c r="C276" s="3"/>
      <c r="D276" s="4"/>
      <c r="E276" s="5"/>
      <c r="F276" s="5"/>
      <c r="G276" s="5"/>
      <c r="H276" s="5"/>
      <c r="I276" s="5"/>
    </row>
    <row r="281" spans="1:9" ht="12.75" customHeight="1"/>
    <row r="287" spans="1:9" ht="12.75" customHeight="1"/>
    <row r="289" ht="12.75" customHeight="1"/>
  </sheetData>
  <sheetProtection selectLockedCells="1" selectUnlockedCells="1"/>
  <mergeCells count="1">
    <mergeCell ref="B1:I1"/>
  </mergeCells>
  <pageMargins left="0.74791666666666667" right="0.39374999999999999" top="0.98402777777777772" bottom="0.59027777777777779" header="0.39374999999999999" footer="0"/>
  <pageSetup paperSize="9" scale="62" firstPageNumber="0" orientation="portrait" horizontalDpi="300" verticalDpi="300" r:id="rId1"/>
  <headerFooter alignWithMargins="0">
    <oddHeader>&amp;R&amp;"Calibri,Predeterminado"&amp;12Llamado Publico a Ofertas n° 01/2013/Fideicomiso -UdelaR-POMLP</oddHeader>
    <oddFooter>&amp;L&amp;"Calibri,Predeterminado"&amp;11CENUR Tacuarembó&amp;C&amp;"Calibri,Predeterminado"&amp;11&amp;Pde&amp;N&amp;R&amp;"Calibri,Predeterminado"&amp;11&amp;F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14</vt:i4>
      </vt:variant>
    </vt:vector>
  </HeadingPairs>
  <TitlesOfParts>
    <vt:vector size="18" baseType="lpstr">
      <vt:lpstr>1-Aulario_Ext_Infr_Aluminio com</vt:lpstr>
      <vt:lpstr>2-Gimnasio</vt:lpstr>
      <vt:lpstr>3-Vestuario</vt:lpstr>
      <vt:lpstr>4-Entrepiso</vt:lpstr>
      <vt:lpstr>__xlnm.Print_Area</vt:lpstr>
      <vt:lpstr>__xlnm.Print_Titles</vt:lpstr>
      <vt:lpstr>_Toc14251575_1</vt:lpstr>
      <vt:lpstr>_Toc14251584_1</vt:lpstr>
      <vt:lpstr>_Toc14251585_1</vt:lpstr>
      <vt:lpstr>_Toc14251586_1</vt:lpstr>
      <vt:lpstr>_Toc350897530_1</vt:lpstr>
      <vt:lpstr>_Toc350926418_1</vt:lpstr>
      <vt:lpstr>_Toc350926432_1</vt:lpstr>
      <vt:lpstr>_Toc350926433_1</vt:lpstr>
      <vt:lpstr>_Toc350926434_1</vt:lpstr>
      <vt:lpstr>_Toc350926435_1</vt:lpstr>
      <vt:lpstr>'4-Entrepiso'!Área_de_impresión</vt:lpstr>
      <vt:lpstr>'4-Entrepiso'!Títulos_a_imprimir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Dauría</dc:creator>
  <cp:lastModifiedBy>adauria</cp:lastModifiedBy>
  <dcterms:created xsi:type="dcterms:W3CDTF">2015-06-16T17:37:01Z</dcterms:created>
  <dcterms:modified xsi:type="dcterms:W3CDTF">2015-06-16T17:39:59Z</dcterms:modified>
</cp:coreProperties>
</file>